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C7B" lockStructure="1"/>
  <bookViews>
    <workbookView xWindow="120" yWindow="60" windowWidth="15120" windowHeight="7500" activeTab="1"/>
  </bookViews>
  <sheets>
    <sheet name="Все ОУ" sheetId="16" r:id="rId1"/>
    <sheet name="Учащиеся 7-го вида" sheetId="49" r:id="rId2"/>
  </sheets>
  <calcPr calcId="145621"/>
</workbook>
</file>

<file path=xl/calcChain.xml><?xml version="1.0" encoding="utf-8"?>
<calcChain xmlns="http://schemas.openxmlformats.org/spreadsheetml/2006/main">
  <c r="Y5011" i="49" l="1"/>
  <c r="X5011" i="49"/>
  <c r="W5011" i="49"/>
  <c r="V5011" i="49"/>
  <c r="U5011" i="49"/>
  <c r="T5011" i="49"/>
  <c r="S5011" i="49"/>
  <c r="R5011" i="49"/>
  <c r="Q5011" i="49"/>
  <c r="P5011" i="49"/>
  <c r="O5011" i="49"/>
  <c r="N5011" i="49"/>
  <c r="M5011" i="49"/>
  <c r="L5011" i="49"/>
  <c r="K5011" i="49"/>
  <c r="J5011" i="49"/>
  <c r="I5011" i="49"/>
  <c r="H5011" i="49"/>
  <c r="G5011" i="49"/>
  <c r="F5011" i="49"/>
  <c r="E5011" i="49"/>
  <c r="Y5010" i="49"/>
  <c r="X5010" i="49"/>
  <c r="W5010" i="49"/>
  <c r="V5010" i="49"/>
  <c r="U5010" i="49"/>
  <c r="T5010" i="49"/>
  <c r="S5010" i="49"/>
  <c r="R5010" i="49"/>
  <c r="Q5010" i="49"/>
  <c r="P5010" i="49"/>
  <c r="O5010" i="49"/>
  <c r="N5010" i="49"/>
  <c r="M5010" i="49"/>
  <c r="L5010" i="49"/>
  <c r="K5010" i="49"/>
  <c r="J5010" i="49"/>
  <c r="I5010" i="49"/>
  <c r="H5010" i="49"/>
  <c r="G5010" i="49"/>
  <c r="F5010" i="49"/>
  <c r="E5010" i="49"/>
  <c r="Y5009" i="49"/>
  <c r="X5009" i="49"/>
  <c r="W5009" i="49"/>
  <c r="V5009" i="49"/>
  <c r="U5009" i="49"/>
  <c r="T5009" i="49"/>
  <c r="S5009" i="49"/>
  <c r="R5009" i="49"/>
  <c r="Q5009" i="49"/>
  <c r="P5009" i="49"/>
  <c r="O5009" i="49"/>
  <c r="N5009" i="49"/>
  <c r="M5009" i="49"/>
  <c r="L5009" i="49"/>
  <c r="K5009" i="49"/>
  <c r="J5009" i="49"/>
  <c r="I5009" i="49"/>
  <c r="H5009" i="49"/>
  <c r="G5009" i="49"/>
  <c r="F5009" i="49"/>
  <c r="E5009" i="49"/>
  <c r="Y5008" i="49"/>
  <c r="X5008" i="49"/>
  <c r="W5008" i="49"/>
  <c r="V5008" i="49"/>
  <c r="U5008" i="49"/>
  <c r="T5008" i="49"/>
  <c r="S5008" i="49"/>
  <c r="R5008" i="49"/>
  <c r="Q5008" i="49"/>
  <c r="P5008" i="49"/>
  <c r="O5008" i="49"/>
  <c r="N5008" i="49"/>
  <c r="M5008" i="49"/>
  <c r="L5008" i="49"/>
  <c r="K5008" i="49"/>
  <c r="J5008" i="49"/>
  <c r="I5008" i="49"/>
  <c r="H5008" i="49"/>
  <c r="G5008" i="49"/>
  <c r="F5008" i="49"/>
  <c r="E5008" i="49"/>
  <c r="Y5007" i="49"/>
  <c r="X5007" i="49"/>
  <c r="W5007" i="49"/>
  <c r="V5007" i="49"/>
  <c r="U5007" i="49"/>
  <c r="T5007" i="49"/>
  <c r="S5007" i="49"/>
  <c r="R5007" i="49"/>
  <c r="Q5007" i="49"/>
  <c r="P5007" i="49"/>
  <c r="O5007" i="49"/>
  <c r="N5007" i="49"/>
  <c r="M5007" i="49"/>
  <c r="L5007" i="49"/>
  <c r="K5007" i="49"/>
  <c r="J5007" i="49"/>
  <c r="I5007" i="49"/>
  <c r="H5007" i="49"/>
  <c r="G5007" i="49"/>
  <c r="F5007" i="49"/>
  <c r="E5007" i="49"/>
  <c r="Y5006" i="49"/>
  <c r="X5006" i="49"/>
  <c r="W5006" i="49"/>
  <c r="V5006" i="49"/>
  <c r="U5006" i="49"/>
  <c r="T5006" i="49"/>
  <c r="S5006" i="49"/>
  <c r="R5006" i="49"/>
  <c r="Q5006" i="49"/>
  <c r="P5006" i="49"/>
  <c r="O5006" i="49"/>
  <c r="N5006" i="49"/>
  <c r="M5006" i="49"/>
  <c r="L5006" i="49"/>
  <c r="K5006" i="49"/>
  <c r="J5006" i="49"/>
  <c r="I5006" i="49"/>
  <c r="H5006" i="49"/>
  <c r="G5006" i="49"/>
  <c r="F5006" i="49"/>
  <c r="E5006" i="49"/>
  <c r="Y5005" i="49"/>
  <c r="X5005" i="49"/>
  <c r="W5005" i="49"/>
  <c r="V5005" i="49"/>
  <c r="U5005" i="49"/>
  <c r="T5005" i="49"/>
  <c r="S5005" i="49"/>
  <c r="R5005" i="49"/>
  <c r="Q5005" i="49"/>
  <c r="P5005" i="49"/>
  <c r="O5005" i="49"/>
  <c r="N5005" i="49"/>
  <c r="M5005" i="49"/>
  <c r="L5005" i="49"/>
  <c r="K5005" i="49"/>
  <c r="J5005" i="49"/>
  <c r="I5005" i="49"/>
  <c r="H5005" i="49"/>
  <c r="G5005" i="49"/>
  <c r="F5005" i="49"/>
  <c r="E5005" i="49"/>
  <c r="AC997" i="49"/>
  <c r="AB997" i="49"/>
  <c r="AA997" i="49"/>
  <c r="Z997" i="49"/>
  <c r="AD997" i="49" s="1"/>
  <c r="AC992" i="49"/>
  <c r="AB992" i="49"/>
  <c r="AA992" i="49"/>
  <c r="Z992" i="49"/>
  <c r="AD992" i="49" s="1"/>
  <c r="AC987" i="49"/>
  <c r="AB987" i="49"/>
  <c r="AA987" i="49"/>
  <c r="Z987" i="49"/>
  <c r="AD987" i="49" s="1"/>
  <c r="AC982" i="49"/>
  <c r="AB982" i="49"/>
  <c r="AA982" i="49"/>
  <c r="Z982" i="49"/>
  <c r="AD982" i="49" s="1"/>
  <c r="AC977" i="49"/>
  <c r="AB977" i="49"/>
  <c r="AA977" i="49"/>
  <c r="Z977" i="49"/>
  <c r="AD977" i="49" s="1"/>
  <c r="AC972" i="49"/>
  <c r="AB972" i="49"/>
  <c r="AA972" i="49"/>
  <c r="Z972" i="49"/>
  <c r="AD972" i="49" s="1"/>
  <c r="AC967" i="49"/>
  <c r="AB967" i="49"/>
  <c r="AA967" i="49"/>
  <c r="Z967" i="49"/>
  <c r="AD967" i="49" s="1"/>
  <c r="AC962" i="49"/>
  <c r="AB962" i="49"/>
  <c r="AA962" i="49"/>
  <c r="Z962" i="49"/>
  <c r="AD962" i="49" s="1"/>
  <c r="AC957" i="49"/>
  <c r="AB957" i="49"/>
  <c r="AA957" i="49"/>
  <c r="Z957" i="49"/>
  <c r="AD957" i="49" s="1"/>
  <c r="AC952" i="49"/>
  <c r="AB952" i="49"/>
  <c r="AA952" i="49"/>
  <c r="Z952" i="49"/>
  <c r="AD952" i="49" s="1"/>
  <c r="AC947" i="49"/>
  <c r="AB947" i="49"/>
  <c r="AA947" i="49"/>
  <c r="Z947" i="49"/>
  <c r="AD947" i="49" s="1"/>
  <c r="AC942" i="49"/>
  <c r="AB942" i="49"/>
  <c r="AA942" i="49"/>
  <c r="Z942" i="49"/>
  <c r="AD942" i="49" s="1"/>
  <c r="AC937" i="49"/>
  <c r="AB937" i="49"/>
  <c r="AA937" i="49"/>
  <c r="Z937" i="49"/>
  <c r="AD937" i="49" s="1"/>
  <c r="AC932" i="49"/>
  <c r="AB932" i="49"/>
  <c r="AA932" i="49"/>
  <c r="Z932" i="49"/>
  <c r="AD932" i="49" s="1"/>
  <c r="AC927" i="49"/>
  <c r="AB927" i="49"/>
  <c r="AA927" i="49"/>
  <c r="Z927" i="49"/>
  <c r="AD927" i="49" s="1"/>
  <c r="AC922" i="49"/>
  <c r="AB922" i="49"/>
  <c r="AA922" i="49"/>
  <c r="Z922" i="49"/>
  <c r="AD922" i="49" s="1"/>
  <c r="AC917" i="49"/>
  <c r="AB917" i="49"/>
  <c r="AA917" i="49"/>
  <c r="Z917" i="49"/>
  <c r="AD917" i="49" s="1"/>
  <c r="AC912" i="49"/>
  <c r="AB912" i="49"/>
  <c r="AA912" i="49"/>
  <c r="Z912" i="49"/>
  <c r="AD912" i="49" s="1"/>
  <c r="AC907" i="49"/>
  <c r="AB907" i="49"/>
  <c r="AA907" i="49"/>
  <c r="Z907" i="49"/>
  <c r="AD907" i="49" s="1"/>
  <c r="AC902" i="49"/>
  <c r="AB902" i="49"/>
  <c r="AA902" i="49"/>
  <c r="Z902" i="49"/>
  <c r="AD902" i="49" s="1"/>
  <c r="AC897" i="49"/>
  <c r="AB897" i="49"/>
  <c r="AA897" i="49"/>
  <c r="Z897" i="49"/>
  <c r="AD897" i="49" s="1"/>
  <c r="AC892" i="49"/>
  <c r="AB892" i="49"/>
  <c r="AA892" i="49"/>
  <c r="Z892" i="49"/>
  <c r="AD892" i="49" s="1"/>
  <c r="AC887" i="49"/>
  <c r="AB887" i="49"/>
  <c r="AA887" i="49"/>
  <c r="Z887" i="49"/>
  <c r="AD887" i="49" s="1"/>
  <c r="AC882" i="49"/>
  <c r="AB882" i="49"/>
  <c r="AA882" i="49"/>
  <c r="Z882" i="49"/>
  <c r="AD882" i="49" s="1"/>
  <c r="AC877" i="49"/>
  <c r="AB877" i="49"/>
  <c r="AA877" i="49"/>
  <c r="Z877" i="49"/>
  <c r="AD877" i="49" s="1"/>
  <c r="AC872" i="49"/>
  <c r="AB872" i="49"/>
  <c r="AA872" i="49"/>
  <c r="Z872" i="49"/>
  <c r="AD872" i="49" s="1"/>
  <c r="AC867" i="49"/>
  <c r="AB867" i="49"/>
  <c r="AA867" i="49"/>
  <c r="Z867" i="49"/>
  <c r="AD867" i="49" s="1"/>
  <c r="AC862" i="49"/>
  <c r="AB862" i="49"/>
  <c r="AA862" i="49"/>
  <c r="Z862" i="49"/>
  <c r="AD862" i="49" s="1"/>
  <c r="AC857" i="49"/>
  <c r="AB857" i="49"/>
  <c r="AA857" i="49"/>
  <c r="Z857" i="49"/>
  <c r="AD857" i="49" s="1"/>
  <c r="AC852" i="49"/>
  <c r="AB852" i="49"/>
  <c r="AA852" i="49"/>
  <c r="Z852" i="49"/>
  <c r="AD852" i="49" s="1"/>
  <c r="AC847" i="49"/>
  <c r="AB847" i="49"/>
  <c r="AA847" i="49"/>
  <c r="Z847" i="49"/>
  <c r="AD847" i="49" s="1"/>
  <c r="AC842" i="49"/>
  <c r="AB842" i="49"/>
  <c r="AA842" i="49"/>
  <c r="Z842" i="49"/>
  <c r="AD842" i="49" s="1"/>
  <c r="AC837" i="49"/>
  <c r="AB837" i="49"/>
  <c r="AA837" i="49"/>
  <c r="Z837" i="49"/>
  <c r="AD837" i="49" s="1"/>
  <c r="AC832" i="49"/>
  <c r="AB832" i="49"/>
  <c r="AA832" i="49"/>
  <c r="Z832" i="49"/>
  <c r="AD832" i="49" s="1"/>
  <c r="AC827" i="49"/>
  <c r="AB827" i="49"/>
  <c r="AA827" i="49"/>
  <c r="Z827" i="49"/>
  <c r="AD827" i="49" s="1"/>
  <c r="AC822" i="49"/>
  <c r="AB822" i="49"/>
  <c r="AA822" i="49"/>
  <c r="Z822" i="49"/>
  <c r="AD822" i="49" s="1"/>
  <c r="AC817" i="49"/>
  <c r="AB817" i="49"/>
  <c r="AA817" i="49"/>
  <c r="Z817" i="49"/>
  <c r="AD817" i="49" s="1"/>
  <c r="AC812" i="49"/>
  <c r="AB812" i="49"/>
  <c r="AA812" i="49"/>
  <c r="Z812" i="49"/>
  <c r="AD812" i="49" s="1"/>
  <c r="AC807" i="49"/>
  <c r="AB807" i="49"/>
  <c r="AA807" i="49"/>
  <c r="Z807" i="49"/>
  <c r="AD807" i="49" s="1"/>
  <c r="AC802" i="49"/>
  <c r="AB802" i="49"/>
  <c r="AA802" i="49"/>
  <c r="Z802" i="49"/>
  <c r="AD802" i="49" s="1"/>
  <c r="AC797" i="49"/>
  <c r="AB797" i="49"/>
  <c r="AA797" i="49"/>
  <c r="Z797" i="49"/>
  <c r="AD797" i="49" s="1"/>
  <c r="AC792" i="49"/>
  <c r="AB792" i="49"/>
  <c r="AA792" i="49"/>
  <c r="Z792" i="49"/>
  <c r="AD792" i="49" s="1"/>
  <c r="AC787" i="49"/>
  <c r="AB787" i="49"/>
  <c r="AA787" i="49"/>
  <c r="Z787" i="49"/>
  <c r="AD787" i="49" s="1"/>
  <c r="AC782" i="49"/>
  <c r="AB782" i="49"/>
  <c r="AA782" i="49"/>
  <c r="Z782" i="49"/>
  <c r="AD782" i="49" s="1"/>
  <c r="AC777" i="49"/>
  <c r="AB777" i="49"/>
  <c r="AA777" i="49"/>
  <c r="Z777" i="49"/>
  <c r="AD777" i="49" s="1"/>
  <c r="AC772" i="49"/>
  <c r="AB772" i="49"/>
  <c r="AA772" i="49"/>
  <c r="Z772" i="49"/>
  <c r="AD772" i="49" s="1"/>
  <c r="AC767" i="49"/>
  <c r="AB767" i="49"/>
  <c r="AA767" i="49"/>
  <c r="Z767" i="49"/>
  <c r="AD767" i="49" s="1"/>
  <c r="AC762" i="49"/>
  <c r="AB762" i="49"/>
  <c r="AA762" i="49"/>
  <c r="Z762" i="49"/>
  <c r="AD762" i="49" s="1"/>
  <c r="AC757" i="49"/>
  <c r="AB757" i="49"/>
  <c r="AA757" i="49"/>
  <c r="Z757" i="49"/>
  <c r="AD757" i="49" s="1"/>
  <c r="AC752" i="49"/>
  <c r="AB752" i="49"/>
  <c r="AA752" i="49"/>
  <c r="Z752" i="49"/>
  <c r="AD752" i="49" s="1"/>
  <c r="AC747" i="49"/>
  <c r="AB747" i="49"/>
  <c r="AA747" i="49"/>
  <c r="Z747" i="49"/>
  <c r="AD747" i="49" s="1"/>
  <c r="AC742" i="49"/>
  <c r="AB742" i="49"/>
  <c r="AA742" i="49"/>
  <c r="Z742" i="49"/>
  <c r="AD742" i="49" s="1"/>
  <c r="AC737" i="49"/>
  <c r="AB737" i="49"/>
  <c r="AA737" i="49"/>
  <c r="Z737" i="49"/>
  <c r="AD737" i="49" s="1"/>
  <c r="AC732" i="49"/>
  <c r="AB732" i="49"/>
  <c r="AA732" i="49"/>
  <c r="Z732" i="49"/>
  <c r="AD732" i="49" s="1"/>
  <c r="AC727" i="49"/>
  <c r="AB727" i="49"/>
  <c r="AA727" i="49"/>
  <c r="Z727" i="49"/>
  <c r="AD727" i="49" s="1"/>
  <c r="AC722" i="49"/>
  <c r="AB722" i="49"/>
  <c r="AA722" i="49"/>
  <c r="Z722" i="49"/>
  <c r="AD722" i="49" s="1"/>
  <c r="AC717" i="49"/>
  <c r="AB717" i="49"/>
  <c r="AA717" i="49"/>
  <c r="Z717" i="49"/>
  <c r="AD717" i="49" s="1"/>
  <c r="AC712" i="49"/>
  <c r="AB712" i="49"/>
  <c r="AA712" i="49"/>
  <c r="Z712" i="49"/>
  <c r="AD712" i="49" s="1"/>
  <c r="AC707" i="49"/>
  <c r="AB707" i="49"/>
  <c r="AA707" i="49"/>
  <c r="Z707" i="49"/>
  <c r="AD707" i="49" s="1"/>
  <c r="AC702" i="49"/>
  <c r="AB702" i="49"/>
  <c r="AA702" i="49"/>
  <c r="Z702" i="49"/>
  <c r="AD702" i="49" s="1"/>
  <c r="AC697" i="49"/>
  <c r="AB697" i="49"/>
  <c r="AA697" i="49"/>
  <c r="Z697" i="49"/>
  <c r="AD697" i="49" s="1"/>
  <c r="AC692" i="49"/>
  <c r="AB692" i="49"/>
  <c r="AA692" i="49"/>
  <c r="Z692" i="49"/>
  <c r="AD692" i="49" s="1"/>
  <c r="AC687" i="49"/>
  <c r="AB687" i="49"/>
  <c r="AA687" i="49"/>
  <c r="Z687" i="49"/>
  <c r="AD687" i="49" s="1"/>
  <c r="AC682" i="49"/>
  <c r="AB682" i="49"/>
  <c r="AA682" i="49"/>
  <c r="Z682" i="49"/>
  <c r="AD682" i="49" s="1"/>
  <c r="AC677" i="49"/>
  <c r="AB677" i="49"/>
  <c r="AA677" i="49"/>
  <c r="Z677" i="49"/>
  <c r="AD677" i="49" s="1"/>
  <c r="AC672" i="49"/>
  <c r="AB672" i="49"/>
  <c r="AA672" i="49"/>
  <c r="Z672" i="49"/>
  <c r="AD672" i="49" s="1"/>
  <c r="AC667" i="49"/>
  <c r="AB667" i="49"/>
  <c r="AA667" i="49"/>
  <c r="Z667" i="49"/>
  <c r="AD667" i="49" s="1"/>
  <c r="AC662" i="49"/>
  <c r="AB662" i="49"/>
  <c r="AA662" i="49"/>
  <c r="Z662" i="49"/>
  <c r="AD662" i="49" s="1"/>
  <c r="AC657" i="49"/>
  <c r="AB657" i="49"/>
  <c r="AA657" i="49"/>
  <c r="Z657" i="49"/>
  <c r="AD657" i="49" s="1"/>
  <c r="AC652" i="49"/>
  <c r="AB652" i="49"/>
  <c r="AA652" i="49"/>
  <c r="Z652" i="49"/>
  <c r="AD652" i="49" s="1"/>
  <c r="AC647" i="49"/>
  <c r="AB647" i="49"/>
  <c r="AA647" i="49"/>
  <c r="Z647" i="49"/>
  <c r="AD647" i="49" s="1"/>
  <c r="AC642" i="49"/>
  <c r="AB642" i="49"/>
  <c r="AA642" i="49"/>
  <c r="Z642" i="49"/>
  <c r="AD642" i="49" s="1"/>
  <c r="AC637" i="49"/>
  <c r="AB637" i="49"/>
  <c r="AA637" i="49"/>
  <c r="Z637" i="49"/>
  <c r="AD637" i="49" s="1"/>
  <c r="AC632" i="49"/>
  <c r="AB632" i="49"/>
  <c r="AA632" i="49"/>
  <c r="Z632" i="49"/>
  <c r="AD632" i="49" s="1"/>
  <c r="AC627" i="49"/>
  <c r="AB627" i="49"/>
  <c r="AA627" i="49"/>
  <c r="Z627" i="49"/>
  <c r="AD627" i="49" s="1"/>
  <c r="AC622" i="49"/>
  <c r="AB622" i="49"/>
  <c r="AA622" i="49"/>
  <c r="Z622" i="49"/>
  <c r="AD622" i="49" s="1"/>
  <c r="AC617" i="49"/>
  <c r="AB617" i="49"/>
  <c r="AA617" i="49"/>
  <c r="Z617" i="49"/>
  <c r="AD617" i="49" s="1"/>
  <c r="AC612" i="49"/>
  <c r="AB612" i="49"/>
  <c r="AA612" i="49"/>
  <c r="Z612" i="49"/>
  <c r="AD612" i="49" s="1"/>
  <c r="AC607" i="49"/>
  <c r="AB607" i="49"/>
  <c r="AA607" i="49"/>
  <c r="Z607" i="49"/>
  <c r="AD607" i="49" s="1"/>
  <c r="AC602" i="49"/>
  <c r="AB602" i="49"/>
  <c r="AA602" i="49"/>
  <c r="Z602" i="49"/>
  <c r="AD602" i="49" s="1"/>
  <c r="AC597" i="49"/>
  <c r="AB597" i="49"/>
  <c r="AA597" i="49"/>
  <c r="Z597" i="49"/>
  <c r="AD597" i="49" s="1"/>
  <c r="AC592" i="49"/>
  <c r="AB592" i="49"/>
  <c r="AA592" i="49"/>
  <c r="Z592" i="49"/>
  <c r="AD592" i="49" s="1"/>
  <c r="AC587" i="49"/>
  <c r="AB587" i="49"/>
  <c r="AA587" i="49"/>
  <c r="Z587" i="49"/>
  <c r="AD587" i="49" s="1"/>
  <c r="AC582" i="49"/>
  <c r="AB582" i="49"/>
  <c r="AA582" i="49"/>
  <c r="Z582" i="49"/>
  <c r="AD582" i="49" s="1"/>
  <c r="AC577" i="49"/>
  <c r="AB577" i="49"/>
  <c r="AA577" i="49"/>
  <c r="Z577" i="49"/>
  <c r="AD577" i="49" s="1"/>
  <c r="AC572" i="49"/>
  <c r="AB572" i="49"/>
  <c r="AA572" i="49"/>
  <c r="Z572" i="49"/>
  <c r="AD572" i="49" s="1"/>
  <c r="AC567" i="49"/>
  <c r="AB567" i="49"/>
  <c r="AA567" i="49"/>
  <c r="Z567" i="49"/>
  <c r="AD567" i="49" s="1"/>
  <c r="AC562" i="49"/>
  <c r="AB562" i="49"/>
  <c r="AA562" i="49"/>
  <c r="Z562" i="49"/>
  <c r="AD562" i="49" s="1"/>
  <c r="AC557" i="49"/>
  <c r="AB557" i="49"/>
  <c r="AA557" i="49"/>
  <c r="Z557" i="49"/>
  <c r="AD557" i="49" s="1"/>
  <c r="AC552" i="49"/>
  <c r="AB552" i="49"/>
  <c r="AA552" i="49"/>
  <c r="Z552" i="49"/>
  <c r="AD552" i="49" s="1"/>
  <c r="AC547" i="49"/>
  <c r="AB547" i="49"/>
  <c r="AA547" i="49"/>
  <c r="Z547" i="49"/>
  <c r="AD547" i="49" s="1"/>
  <c r="AC542" i="49"/>
  <c r="AB542" i="49"/>
  <c r="AA542" i="49"/>
  <c r="Z542" i="49"/>
  <c r="AD542" i="49" s="1"/>
  <c r="AC537" i="49"/>
  <c r="AB537" i="49"/>
  <c r="AA537" i="49"/>
  <c r="Z537" i="49"/>
  <c r="AD537" i="49" s="1"/>
  <c r="AC532" i="49"/>
  <c r="AB532" i="49"/>
  <c r="AA532" i="49"/>
  <c r="Z532" i="49"/>
  <c r="AD532" i="49" s="1"/>
  <c r="AC527" i="49"/>
  <c r="AB527" i="49"/>
  <c r="AA527" i="49"/>
  <c r="Z527" i="49"/>
  <c r="AD527" i="49" s="1"/>
  <c r="AC522" i="49"/>
  <c r="AB522" i="49"/>
  <c r="AA522" i="49"/>
  <c r="Z522" i="49"/>
  <c r="AD522" i="49" s="1"/>
  <c r="AC517" i="49"/>
  <c r="AB517" i="49"/>
  <c r="AA517" i="49"/>
  <c r="Z517" i="49"/>
  <c r="AD517" i="49" s="1"/>
  <c r="AC512" i="49"/>
  <c r="AB512" i="49"/>
  <c r="AA512" i="49"/>
  <c r="Z512" i="49"/>
  <c r="AD512" i="49" s="1"/>
  <c r="AC507" i="49"/>
  <c r="AB507" i="49"/>
  <c r="AA507" i="49"/>
  <c r="Z507" i="49"/>
  <c r="AD507" i="49" s="1"/>
  <c r="AC502" i="49"/>
  <c r="AB502" i="49"/>
  <c r="AA502" i="49"/>
  <c r="Z502" i="49"/>
  <c r="AD502" i="49" s="1"/>
  <c r="AC497" i="49"/>
  <c r="AB497" i="49"/>
  <c r="AA497" i="49"/>
  <c r="Z497" i="49"/>
  <c r="AD497" i="49" s="1"/>
  <c r="AC492" i="49"/>
  <c r="AB492" i="49"/>
  <c r="AA492" i="49"/>
  <c r="Z492" i="49"/>
  <c r="AD492" i="49" s="1"/>
  <c r="AC487" i="49"/>
  <c r="AB487" i="49"/>
  <c r="AA487" i="49"/>
  <c r="Z487" i="49"/>
  <c r="AD487" i="49" s="1"/>
  <c r="AC482" i="49"/>
  <c r="AB482" i="49"/>
  <c r="AA482" i="49"/>
  <c r="Z482" i="49"/>
  <c r="AD482" i="49" s="1"/>
  <c r="AC477" i="49"/>
  <c r="AB477" i="49"/>
  <c r="AA477" i="49"/>
  <c r="Z477" i="49"/>
  <c r="AD477" i="49" s="1"/>
  <c r="AC472" i="49"/>
  <c r="AB472" i="49"/>
  <c r="AA472" i="49"/>
  <c r="Z472" i="49"/>
  <c r="AD472" i="49" s="1"/>
  <c r="AC467" i="49"/>
  <c r="AB467" i="49"/>
  <c r="AA467" i="49"/>
  <c r="Z467" i="49"/>
  <c r="AD467" i="49" s="1"/>
  <c r="AC462" i="49"/>
  <c r="AB462" i="49"/>
  <c r="AA462" i="49"/>
  <c r="Z462" i="49"/>
  <c r="AD462" i="49" s="1"/>
  <c r="AC457" i="49"/>
  <c r="AB457" i="49"/>
  <c r="AA457" i="49"/>
  <c r="Z457" i="49"/>
  <c r="AD457" i="49" s="1"/>
  <c r="AC452" i="49"/>
  <c r="AB452" i="49"/>
  <c r="AA452" i="49"/>
  <c r="Z452" i="49"/>
  <c r="AD452" i="49" s="1"/>
  <c r="AC447" i="49"/>
  <c r="AB447" i="49"/>
  <c r="AA447" i="49"/>
  <c r="Z447" i="49"/>
  <c r="AD447" i="49" s="1"/>
  <c r="AC442" i="49"/>
  <c r="AB442" i="49"/>
  <c r="AA442" i="49"/>
  <c r="Z442" i="49"/>
  <c r="AD442" i="49" s="1"/>
  <c r="AC437" i="49"/>
  <c r="AB437" i="49"/>
  <c r="AA437" i="49"/>
  <c r="Z437" i="49"/>
  <c r="AD437" i="49" s="1"/>
  <c r="AC432" i="49"/>
  <c r="AB432" i="49"/>
  <c r="AA432" i="49"/>
  <c r="Z432" i="49"/>
  <c r="AD432" i="49" s="1"/>
  <c r="AC427" i="49"/>
  <c r="AB427" i="49"/>
  <c r="AA427" i="49"/>
  <c r="Z427" i="49"/>
  <c r="AD427" i="49" s="1"/>
  <c r="AC422" i="49"/>
  <c r="AB422" i="49"/>
  <c r="AA422" i="49"/>
  <c r="Z422" i="49"/>
  <c r="AD422" i="49" s="1"/>
  <c r="AC417" i="49"/>
  <c r="AB417" i="49"/>
  <c r="AA417" i="49"/>
  <c r="Z417" i="49"/>
  <c r="AD417" i="49" s="1"/>
  <c r="AC412" i="49"/>
  <c r="AB412" i="49"/>
  <c r="AA412" i="49"/>
  <c r="Z412" i="49"/>
  <c r="AD412" i="49" s="1"/>
  <c r="AC407" i="49"/>
  <c r="AB407" i="49"/>
  <c r="AA407" i="49"/>
  <c r="Z407" i="49"/>
  <c r="AD407" i="49" s="1"/>
  <c r="AC402" i="49"/>
  <c r="AB402" i="49"/>
  <c r="AA402" i="49"/>
  <c r="Z402" i="49"/>
  <c r="AD402" i="49" s="1"/>
  <c r="AC397" i="49"/>
  <c r="AB397" i="49"/>
  <c r="AA397" i="49"/>
  <c r="Z397" i="49"/>
  <c r="AD397" i="49" s="1"/>
  <c r="AC392" i="49"/>
  <c r="AB392" i="49"/>
  <c r="AA392" i="49"/>
  <c r="Z392" i="49"/>
  <c r="AD392" i="49" s="1"/>
  <c r="AC387" i="49"/>
  <c r="AB387" i="49"/>
  <c r="AA387" i="49"/>
  <c r="Z387" i="49"/>
  <c r="AD387" i="49" s="1"/>
  <c r="AC382" i="49"/>
  <c r="AB382" i="49"/>
  <c r="AA382" i="49"/>
  <c r="Z382" i="49"/>
  <c r="AD382" i="49" s="1"/>
  <c r="AC377" i="49"/>
  <c r="AB377" i="49"/>
  <c r="AA377" i="49"/>
  <c r="Z377" i="49"/>
  <c r="AD377" i="49" s="1"/>
  <c r="AC372" i="49"/>
  <c r="AB372" i="49"/>
  <c r="AA372" i="49"/>
  <c r="Z372" i="49"/>
  <c r="AD372" i="49" s="1"/>
  <c r="AC367" i="49"/>
  <c r="AB367" i="49"/>
  <c r="AA367" i="49"/>
  <c r="Z367" i="49"/>
  <c r="AD367" i="49" s="1"/>
  <c r="AC362" i="49"/>
  <c r="AB362" i="49"/>
  <c r="AA362" i="49"/>
  <c r="Z362" i="49"/>
  <c r="AD362" i="49" s="1"/>
  <c r="AC357" i="49"/>
  <c r="AB357" i="49"/>
  <c r="AA357" i="49"/>
  <c r="Z357" i="49"/>
  <c r="AD357" i="49" s="1"/>
  <c r="AC352" i="49"/>
  <c r="AB352" i="49"/>
  <c r="AA352" i="49"/>
  <c r="Z352" i="49"/>
  <c r="AD352" i="49" s="1"/>
  <c r="AC347" i="49"/>
  <c r="AB347" i="49"/>
  <c r="AA347" i="49"/>
  <c r="Z347" i="49"/>
  <c r="AD347" i="49" s="1"/>
  <c r="AC342" i="49"/>
  <c r="AB342" i="49"/>
  <c r="AA342" i="49"/>
  <c r="Z342" i="49"/>
  <c r="AD342" i="49" s="1"/>
  <c r="AC337" i="49"/>
  <c r="AB337" i="49"/>
  <c r="AA337" i="49"/>
  <c r="Z337" i="49"/>
  <c r="AD337" i="49" s="1"/>
  <c r="AC332" i="49"/>
  <c r="AB332" i="49"/>
  <c r="AA332" i="49"/>
  <c r="Z332" i="49"/>
  <c r="AD332" i="49" s="1"/>
  <c r="AC327" i="49"/>
  <c r="AB327" i="49"/>
  <c r="AA327" i="49"/>
  <c r="Z327" i="49"/>
  <c r="AD327" i="49" s="1"/>
  <c r="AC322" i="49"/>
  <c r="AB322" i="49"/>
  <c r="AA322" i="49"/>
  <c r="Z322" i="49"/>
  <c r="AD322" i="49" s="1"/>
  <c r="AC317" i="49"/>
  <c r="AB317" i="49"/>
  <c r="AA317" i="49"/>
  <c r="Z317" i="49"/>
  <c r="AD317" i="49" s="1"/>
  <c r="AC312" i="49"/>
  <c r="AB312" i="49"/>
  <c r="AA312" i="49"/>
  <c r="Z312" i="49"/>
  <c r="AD312" i="49" s="1"/>
  <c r="AC307" i="49"/>
  <c r="AB307" i="49"/>
  <c r="AA307" i="49"/>
  <c r="Z307" i="49"/>
  <c r="AD307" i="49" s="1"/>
  <c r="AC302" i="49"/>
  <c r="AB302" i="49"/>
  <c r="AA302" i="49"/>
  <c r="Z302" i="49"/>
  <c r="AD302" i="49" s="1"/>
  <c r="AC297" i="49"/>
  <c r="AB297" i="49"/>
  <c r="AA297" i="49"/>
  <c r="Z297" i="49"/>
  <c r="AD297" i="49" s="1"/>
  <c r="AC292" i="49"/>
  <c r="AB292" i="49"/>
  <c r="AA292" i="49"/>
  <c r="Z292" i="49"/>
  <c r="AD292" i="49" s="1"/>
  <c r="AC287" i="49"/>
  <c r="AB287" i="49"/>
  <c r="AA287" i="49"/>
  <c r="Z287" i="49"/>
  <c r="AD287" i="49" s="1"/>
  <c r="AC282" i="49"/>
  <c r="AB282" i="49"/>
  <c r="AA282" i="49"/>
  <c r="Z282" i="49"/>
  <c r="AD282" i="49" s="1"/>
  <c r="AC277" i="49"/>
  <c r="AB277" i="49"/>
  <c r="AA277" i="49"/>
  <c r="Z277" i="49"/>
  <c r="AD277" i="49" s="1"/>
  <c r="AC272" i="49"/>
  <c r="AB272" i="49"/>
  <c r="AA272" i="49"/>
  <c r="Z272" i="49"/>
  <c r="AD272" i="49" s="1"/>
  <c r="AC267" i="49"/>
  <c r="AB267" i="49"/>
  <c r="AA267" i="49"/>
  <c r="Z267" i="49"/>
  <c r="AD267" i="49" s="1"/>
  <c r="AC262" i="49"/>
  <c r="AB262" i="49"/>
  <c r="AA262" i="49"/>
  <c r="Z262" i="49"/>
  <c r="AD262" i="49" s="1"/>
  <c r="AC257" i="49"/>
  <c r="AB257" i="49"/>
  <c r="AA257" i="49"/>
  <c r="Z257" i="49"/>
  <c r="AD257" i="49" s="1"/>
  <c r="AC252" i="49"/>
  <c r="AB252" i="49"/>
  <c r="AA252" i="49"/>
  <c r="Z252" i="49"/>
  <c r="AD252" i="49" s="1"/>
  <c r="AC247" i="49"/>
  <c r="AB247" i="49"/>
  <c r="AA247" i="49"/>
  <c r="Z247" i="49"/>
  <c r="AD247" i="49" s="1"/>
  <c r="AC242" i="49"/>
  <c r="AB242" i="49"/>
  <c r="AA242" i="49"/>
  <c r="Z242" i="49"/>
  <c r="AD242" i="49" s="1"/>
  <c r="AC237" i="49"/>
  <c r="AB237" i="49"/>
  <c r="AA237" i="49"/>
  <c r="Z237" i="49"/>
  <c r="AD237" i="49" s="1"/>
  <c r="AC232" i="49"/>
  <c r="AB232" i="49"/>
  <c r="AA232" i="49"/>
  <c r="Z232" i="49"/>
  <c r="AD232" i="49" s="1"/>
  <c r="AC227" i="49"/>
  <c r="AB227" i="49"/>
  <c r="AA227" i="49"/>
  <c r="Z227" i="49"/>
  <c r="AD227" i="49" s="1"/>
  <c r="AC222" i="49"/>
  <c r="AB222" i="49"/>
  <c r="AA222" i="49"/>
  <c r="Z222" i="49"/>
  <c r="AD222" i="49" s="1"/>
  <c r="AC217" i="49"/>
  <c r="AB217" i="49"/>
  <c r="AA217" i="49"/>
  <c r="Z217" i="49"/>
  <c r="AD217" i="49" s="1"/>
  <c r="AC212" i="49"/>
  <c r="AB212" i="49"/>
  <c r="AA212" i="49"/>
  <c r="Z212" i="49"/>
  <c r="AD212" i="49" s="1"/>
  <c r="AC207" i="49"/>
  <c r="AB207" i="49"/>
  <c r="AA207" i="49"/>
  <c r="Z207" i="49"/>
  <c r="AD207" i="49" s="1"/>
  <c r="AC202" i="49"/>
  <c r="AB202" i="49"/>
  <c r="AA202" i="49"/>
  <c r="Z202" i="49"/>
  <c r="AD202" i="49" s="1"/>
  <c r="AC197" i="49"/>
  <c r="AB197" i="49"/>
  <c r="AA197" i="49"/>
  <c r="Z197" i="49"/>
  <c r="AD197" i="49" s="1"/>
  <c r="AC192" i="49"/>
  <c r="AB192" i="49"/>
  <c r="AA192" i="49"/>
  <c r="Z192" i="49"/>
  <c r="AD192" i="49" s="1"/>
  <c r="AC187" i="49"/>
  <c r="AB187" i="49"/>
  <c r="AA187" i="49"/>
  <c r="Z187" i="49"/>
  <c r="AD187" i="49" s="1"/>
  <c r="AC182" i="49"/>
  <c r="AB182" i="49"/>
  <c r="AA182" i="49"/>
  <c r="Z182" i="49"/>
  <c r="AD182" i="49" s="1"/>
  <c r="AC177" i="49"/>
  <c r="AB177" i="49"/>
  <c r="AA177" i="49"/>
  <c r="Z177" i="49"/>
  <c r="AD177" i="49" s="1"/>
  <c r="AC172" i="49"/>
  <c r="AB172" i="49"/>
  <c r="AA172" i="49"/>
  <c r="Z172" i="49"/>
  <c r="AD172" i="49" s="1"/>
  <c r="AC167" i="49"/>
  <c r="AB167" i="49"/>
  <c r="AA167" i="49"/>
  <c r="Z167" i="49"/>
  <c r="AD167" i="49" s="1"/>
  <c r="AC162" i="49"/>
  <c r="AB162" i="49"/>
  <c r="AA162" i="49"/>
  <c r="Z162" i="49"/>
  <c r="AD162" i="49" s="1"/>
  <c r="AC157" i="49"/>
  <c r="AB157" i="49"/>
  <c r="AA157" i="49"/>
  <c r="Z157" i="49"/>
  <c r="AD157" i="49" s="1"/>
  <c r="AC152" i="49"/>
  <c r="AB152" i="49"/>
  <c r="AA152" i="49"/>
  <c r="Z152" i="49"/>
  <c r="AD152" i="49" s="1"/>
  <c r="AC147" i="49"/>
  <c r="AB147" i="49"/>
  <c r="AA147" i="49"/>
  <c r="Z147" i="49"/>
  <c r="AD147" i="49" s="1"/>
  <c r="AC142" i="49"/>
  <c r="AB142" i="49"/>
  <c r="AA142" i="49"/>
  <c r="Z142" i="49"/>
  <c r="AD142" i="49" s="1"/>
  <c r="AC137" i="49"/>
  <c r="AB137" i="49"/>
  <c r="AA137" i="49"/>
  <c r="Z137" i="49"/>
  <c r="AD137" i="49" s="1"/>
  <c r="AC132" i="49"/>
  <c r="AB132" i="49"/>
  <c r="AA132" i="49"/>
  <c r="Z132" i="49"/>
  <c r="AD132" i="49" s="1"/>
  <c r="AC127" i="49"/>
  <c r="AB127" i="49"/>
  <c r="AA127" i="49"/>
  <c r="Z127" i="49"/>
  <c r="AD127" i="49" s="1"/>
  <c r="AC122" i="49"/>
  <c r="AB122" i="49"/>
  <c r="AA122" i="49"/>
  <c r="Z122" i="49"/>
  <c r="AD122" i="49" s="1"/>
  <c r="AC117" i="49"/>
  <c r="AB117" i="49"/>
  <c r="AA117" i="49"/>
  <c r="Z117" i="49"/>
  <c r="AD117" i="49" s="1"/>
  <c r="AC112" i="49"/>
  <c r="AB112" i="49"/>
  <c r="AA112" i="49"/>
  <c r="Z112" i="49"/>
  <c r="AD112" i="49" s="1"/>
  <c r="AC107" i="49"/>
  <c r="AB107" i="49"/>
  <c r="AA107" i="49"/>
  <c r="Z107" i="49"/>
  <c r="AD107" i="49" s="1"/>
  <c r="AC102" i="49"/>
  <c r="AB102" i="49"/>
  <c r="AA102" i="49"/>
  <c r="Z102" i="49"/>
  <c r="AD102" i="49" s="1"/>
  <c r="AC97" i="49"/>
  <c r="AB97" i="49"/>
  <c r="AA97" i="49"/>
  <c r="Z97" i="49"/>
  <c r="AD97" i="49" s="1"/>
  <c r="AC92" i="49"/>
  <c r="AB92" i="49"/>
  <c r="AA92" i="49"/>
  <c r="Z92" i="49"/>
  <c r="AD92" i="49" s="1"/>
  <c r="AC87" i="49"/>
  <c r="AB87" i="49"/>
  <c r="AA87" i="49"/>
  <c r="Z87" i="49"/>
  <c r="AD87" i="49" s="1"/>
  <c r="AC82" i="49"/>
  <c r="AB82" i="49"/>
  <c r="AA82" i="49"/>
  <c r="Z82" i="49"/>
  <c r="AD82" i="49" s="1"/>
  <c r="AC77" i="49"/>
  <c r="AB77" i="49"/>
  <c r="AA77" i="49"/>
  <c r="Z77" i="49"/>
  <c r="AD77" i="49" s="1"/>
  <c r="AC72" i="49"/>
  <c r="AB72" i="49"/>
  <c r="AA72" i="49"/>
  <c r="Z72" i="49"/>
  <c r="AD72" i="49" s="1"/>
  <c r="AC67" i="49"/>
  <c r="AB67" i="49"/>
  <c r="AA67" i="49"/>
  <c r="Z67" i="49"/>
  <c r="AC62" i="49"/>
  <c r="AB62" i="49"/>
  <c r="AA62" i="49"/>
  <c r="Z62" i="49"/>
  <c r="AD62" i="49" s="1"/>
  <c r="AC57" i="49"/>
  <c r="AB57" i="49"/>
  <c r="AA57" i="49"/>
  <c r="Z57" i="49"/>
  <c r="AC52" i="49"/>
  <c r="AB52" i="49"/>
  <c r="AA52" i="49"/>
  <c r="Z52" i="49"/>
  <c r="AD52" i="49" s="1"/>
  <c r="AC47" i="49"/>
  <c r="AB47" i="49"/>
  <c r="AA47" i="49"/>
  <c r="Z47" i="49"/>
  <c r="AD47" i="49" s="1"/>
  <c r="AC42" i="49"/>
  <c r="AB42" i="49"/>
  <c r="AA42" i="49"/>
  <c r="Z42" i="49"/>
  <c r="AD42" i="49" s="1"/>
  <c r="AC37" i="49"/>
  <c r="AB37" i="49"/>
  <c r="AA37" i="49"/>
  <c r="Z37" i="49"/>
  <c r="AD37" i="49" s="1"/>
  <c r="AC32" i="49"/>
  <c r="AB32" i="49"/>
  <c r="AA32" i="49"/>
  <c r="Z32" i="49"/>
  <c r="AD32" i="49" s="1"/>
  <c r="AC27" i="49"/>
  <c r="AB27" i="49"/>
  <c r="AA27" i="49"/>
  <c r="Z27" i="49"/>
  <c r="AD27" i="49" s="1"/>
  <c r="AC22" i="49"/>
  <c r="AB22" i="49"/>
  <c r="AA22" i="49"/>
  <c r="Z22" i="49"/>
  <c r="AD22" i="49" s="1"/>
  <c r="AC17" i="49"/>
  <c r="AB17" i="49"/>
  <c r="AA17" i="49"/>
  <c r="Z17" i="49"/>
  <c r="AD17" i="49" s="1"/>
  <c r="AC12" i="49"/>
  <c r="AB12" i="49"/>
  <c r="AA12" i="49"/>
  <c r="Z12" i="49"/>
  <c r="AD12" i="49" s="1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F8" i="49"/>
  <c r="T6" i="49" s="1"/>
  <c r="E8" i="49"/>
  <c r="AK3" i="49"/>
  <c r="G4" i="49" s="1"/>
  <c r="AK2" i="49"/>
  <c r="AK3" i="16"/>
  <c r="J5011" i="16"/>
  <c r="J5010" i="16"/>
  <c r="J5009" i="16"/>
  <c r="J5008" i="16"/>
  <c r="J5007" i="16"/>
  <c r="J5006" i="16"/>
  <c r="J5005" i="16"/>
  <c r="J8" i="16"/>
  <c r="G4" i="16"/>
  <c r="G8" i="16"/>
  <c r="H8" i="16"/>
  <c r="I8" i="16"/>
  <c r="G5005" i="16"/>
  <c r="H5005" i="16"/>
  <c r="I5005" i="16"/>
  <c r="G5006" i="16"/>
  <c r="H5006" i="16"/>
  <c r="I5006" i="16"/>
  <c r="G5007" i="16"/>
  <c r="H5007" i="16"/>
  <c r="I5007" i="16"/>
  <c r="G5008" i="16"/>
  <c r="H5008" i="16"/>
  <c r="I5008" i="16"/>
  <c r="G5009" i="16"/>
  <c r="H5009" i="16"/>
  <c r="I5009" i="16"/>
  <c r="G5010" i="16"/>
  <c r="H5010" i="16"/>
  <c r="I5010" i="16"/>
  <c r="G5011" i="16"/>
  <c r="H5011" i="16"/>
  <c r="I5011" i="16"/>
  <c r="AD57" i="49" l="1"/>
  <c r="AD67" i="49"/>
  <c r="S6" i="49"/>
  <c r="O6" i="49"/>
  <c r="G6" i="49"/>
  <c r="I6" i="49"/>
  <c r="K6" i="49"/>
  <c r="M6" i="49"/>
  <c r="Q6" i="49"/>
  <c r="U6" i="49"/>
  <c r="Z8" i="49"/>
  <c r="AB8" i="49"/>
  <c r="H6" i="49"/>
  <c r="J6" i="49"/>
  <c r="L6" i="49"/>
  <c r="N6" i="49"/>
  <c r="P6" i="49"/>
  <c r="R6" i="49"/>
  <c r="AA8" i="49"/>
  <c r="AC8" i="49"/>
  <c r="P5011" i="16"/>
  <c r="O5011" i="16"/>
  <c r="N5011" i="16"/>
  <c r="M5011" i="16"/>
  <c r="L5011" i="16"/>
  <c r="K5011" i="16"/>
  <c r="P5010" i="16"/>
  <c r="O5010" i="16"/>
  <c r="N5010" i="16"/>
  <c r="M5010" i="16"/>
  <c r="L5010" i="16"/>
  <c r="K5010" i="16"/>
  <c r="P5009" i="16"/>
  <c r="O5009" i="16"/>
  <c r="N5009" i="16"/>
  <c r="M5009" i="16"/>
  <c r="L5009" i="16"/>
  <c r="K5009" i="16"/>
  <c r="P5008" i="16"/>
  <c r="O5008" i="16"/>
  <c r="N5008" i="16"/>
  <c r="M5008" i="16"/>
  <c r="L5008" i="16"/>
  <c r="K5008" i="16"/>
  <c r="P5007" i="16"/>
  <c r="O5007" i="16"/>
  <c r="N5007" i="16"/>
  <c r="M5007" i="16"/>
  <c r="L5007" i="16"/>
  <c r="K5007" i="16"/>
  <c r="P5006" i="16"/>
  <c r="O5006" i="16"/>
  <c r="N5006" i="16"/>
  <c r="M5006" i="16"/>
  <c r="L5006" i="16"/>
  <c r="K5006" i="16"/>
  <c r="P5005" i="16"/>
  <c r="O5005" i="16"/>
  <c r="N5005" i="16"/>
  <c r="M5005" i="16"/>
  <c r="L5005" i="16"/>
  <c r="K5005" i="16"/>
  <c r="P8" i="16"/>
  <c r="O8" i="16"/>
  <c r="N8" i="16"/>
  <c r="M8" i="16"/>
  <c r="L8" i="16"/>
  <c r="K8" i="16"/>
  <c r="R8" i="16" l="1"/>
  <c r="R5005" i="16"/>
  <c r="R5006" i="16"/>
  <c r="R5007" i="16"/>
  <c r="R5008" i="16"/>
  <c r="R5009" i="16"/>
  <c r="R5010" i="16"/>
  <c r="R5011" i="16"/>
  <c r="W8" i="16" l="1"/>
  <c r="X8" i="16"/>
  <c r="Y8" i="16"/>
  <c r="V8" i="16"/>
  <c r="F8" i="16"/>
  <c r="J6" i="16" s="1"/>
  <c r="Q8" i="16"/>
  <c r="S8" i="16"/>
  <c r="T8" i="16"/>
  <c r="U8" i="16"/>
  <c r="E8" i="16"/>
  <c r="I6" i="16" l="1"/>
  <c r="H6" i="16"/>
  <c r="G6" i="16"/>
  <c r="P6" i="16"/>
  <c r="O6" i="16"/>
  <c r="N6" i="16"/>
  <c r="M6" i="16"/>
  <c r="L6" i="16"/>
  <c r="K6" i="16"/>
  <c r="R6" i="16"/>
  <c r="U5011" i="16"/>
  <c r="T5011" i="16"/>
  <c r="U5010" i="16"/>
  <c r="T5010" i="16"/>
  <c r="U5009" i="16"/>
  <c r="T5009" i="16"/>
  <c r="U5008" i="16"/>
  <c r="T5008" i="16"/>
  <c r="U5007" i="16"/>
  <c r="T5007" i="16"/>
  <c r="U5006" i="16"/>
  <c r="T5006" i="16"/>
  <c r="U5005" i="16"/>
  <c r="T5005" i="16"/>
  <c r="S5011" i="16" l="1"/>
  <c r="S5010" i="16"/>
  <c r="S5009" i="16"/>
  <c r="S5008" i="16"/>
  <c r="S5007" i="16"/>
  <c r="S5006" i="16"/>
  <c r="S5005" i="16"/>
  <c r="Q5011" i="16" l="1"/>
  <c r="Q5010" i="16"/>
  <c r="Q5009" i="16"/>
  <c r="Q5008" i="16"/>
  <c r="Q5007" i="16"/>
  <c r="Q5006" i="16"/>
  <c r="Q5005" i="16"/>
  <c r="E5006" i="16" l="1"/>
  <c r="F5006" i="16"/>
  <c r="V5006" i="16"/>
  <c r="W5006" i="16"/>
  <c r="X5006" i="16"/>
  <c r="Y5006" i="16"/>
  <c r="E5007" i="16"/>
  <c r="F5007" i="16"/>
  <c r="V5007" i="16"/>
  <c r="W5007" i="16"/>
  <c r="X5007" i="16"/>
  <c r="Y5007" i="16"/>
  <c r="E5008" i="16"/>
  <c r="F5008" i="16"/>
  <c r="V5008" i="16"/>
  <c r="W5008" i="16"/>
  <c r="X5008" i="16"/>
  <c r="Y5008" i="16"/>
  <c r="E5009" i="16"/>
  <c r="F5009" i="16"/>
  <c r="V5009" i="16"/>
  <c r="W5009" i="16"/>
  <c r="X5009" i="16"/>
  <c r="Y5009" i="16"/>
  <c r="E5010" i="16"/>
  <c r="F5010" i="16"/>
  <c r="V5010" i="16"/>
  <c r="W5010" i="16"/>
  <c r="X5010" i="16"/>
  <c r="Y5010" i="16"/>
  <c r="E5011" i="16"/>
  <c r="F5011" i="16"/>
  <c r="V5011" i="16"/>
  <c r="W5011" i="16"/>
  <c r="X5011" i="16"/>
  <c r="Y5011" i="16"/>
  <c r="AK2" i="16" l="1"/>
  <c r="E5005" i="16" l="1"/>
  <c r="Y5005" i="16" l="1"/>
  <c r="X5005" i="16"/>
  <c r="W5005" i="16"/>
  <c r="V5005" i="16"/>
  <c r="F5005" i="16"/>
  <c r="AC997" i="16"/>
  <c r="AB997" i="16"/>
  <c r="AA997" i="16"/>
  <c r="Z997" i="16"/>
  <c r="AD997" i="16" s="1"/>
  <c r="AC992" i="16"/>
  <c r="AB992" i="16"/>
  <c r="AA992" i="16"/>
  <c r="Z992" i="16"/>
  <c r="AD992" i="16" s="1"/>
  <c r="AC987" i="16"/>
  <c r="AB987" i="16"/>
  <c r="AA987" i="16"/>
  <c r="Z987" i="16"/>
  <c r="AD987" i="16" s="1"/>
  <c r="AC982" i="16"/>
  <c r="AB982" i="16"/>
  <c r="AA982" i="16"/>
  <c r="Z982" i="16"/>
  <c r="AD982" i="16" s="1"/>
  <c r="AC977" i="16"/>
  <c r="AB977" i="16"/>
  <c r="AA977" i="16"/>
  <c r="Z977" i="16"/>
  <c r="AD977" i="16" s="1"/>
  <c r="AC972" i="16"/>
  <c r="AB972" i="16"/>
  <c r="AA972" i="16"/>
  <c r="Z972" i="16"/>
  <c r="AD972" i="16" s="1"/>
  <c r="AC967" i="16"/>
  <c r="AB967" i="16"/>
  <c r="AA967" i="16"/>
  <c r="Z967" i="16"/>
  <c r="AD967" i="16" s="1"/>
  <c r="AC962" i="16"/>
  <c r="AB962" i="16"/>
  <c r="AA962" i="16"/>
  <c r="Z962" i="16"/>
  <c r="AD962" i="16" s="1"/>
  <c r="AC957" i="16"/>
  <c r="AB957" i="16"/>
  <c r="AA957" i="16"/>
  <c r="Z957" i="16"/>
  <c r="AD957" i="16" s="1"/>
  <c r="AC952" i="16"/>
  <c r="AB952" i="16"/>
  <c r="AA952" i="16"/>
  <c r="Z952" i="16"/>
  <c r="AD952" i="16" s="1"/>
  <c r="AC947" i="16"/>
  <c r="AB947" i="16"/>
  <c r="AA947" i="16"/>
  <c r="Z947" i="16"/>
  <c r="AD947" i="16" s="1"/>
  <c r="AC942" i="16"/>
  <c r="AB942" i="16"/>
  <c r="AA942" i="16"/>
  <c r="Z942" i="16"/>
  <c r="AD942" i="16" s="1"/>
  <c r="AC937" i="16"/>
  <c r="AB937" i="16"/>
  <c r="AA937" i="16"/>
  <c r="Z937" i="16"/>
  <c r="AD937" i="16" s="1"/>
  <c r="AC932" i="16"/>
  <c r="AB932" i="16"/>
  <c r="AA932" i="16"/>
  <c r="Z932" i="16"/>
  <c r="AD932" i="16" s="1"/>
  <c r="AC927" i="16"/>
  <c r="AB927" i="16"/>
  <c r="AA927" i="16"/>
  <c r="Z927" i="16"/>
  <c r="AD927" i="16" s="1"/>
  <c r="AC922" i="16"/>
  <c r="AB922" i="16"/>
  <c r="AA922" i="16"/>
  <c r="Z922" i="16"/>
  <c r="AD922" i="16" s="1"/>
  <c r="AC917" i="16"/>
  <c r="AB917" i="16"/>
  <c r="AA917" i="16"/>
  <c r="Z917" i="16"/>
  <c r="AD917" i="16" s="1"/>
  <c r="AC912" i="16"/>
  <c r="AB912" i="16"/>
  <c r="AA912" i="16"/>
  <c r="Z912" i="16"/>
  <c r="AD912" i="16" s="1"/>
  <c r="AC907" i="16"/>
  <c r="AB907" i="16"/>
  <c r="AA907" i="16"/>
  <c r="Z907" i="16"/>
  <c r="AD907" i="16" s="1"/>
  <c r="AC902" i="16"/>
  <c r="AB902" i="16"/>
  <c r="AA902" i="16"/>
  <c r="Z902" i="16"/>
  <c r="AD902" i="16" s="1"/>
  <c r="AC897" i="16"/>
  <c r="AB897" i="16"/>
  <c r="AA897" i="16"/>
  <c r="Z897" i="16"/>
  <c r="AD897" i="16" s="1"/>
  <c r="AC892" i="16"/>
  <c r="AB892" i="16"/>
  <c r="AA892" i="16"/>
  <c r="Z892" i="16"/>
  <c r="AD892" i="16" s="1"/>
  <c r="AC887" i="16"/>
  <c r="AB887" i="16"/>
  <c r="AA887" i="16"/>
  <c r="Z887" i="16"/>
  <c r="AD887" i="16" s="1"/>
  <c r="AC882" i="16"/>
  <c r="AB882" i="16"/>
  <c r="AA882" i="16"/>
  <c r="Z882" i="16"/>
  <c r="AD882" i="16" s="1"/>
  <c r="AC877" i="16"/>
  <c r="AB877" i="16"/>
  <c r="AA877" i="16"/>
  <c r="Z877" i="16"/>
  <c r="AD877" i="16" s="1"/>
  <c r="AC872" i="16"/>
  <c r="AB872" i="16"/>
  <c r="AA872" i="16"/>
  <c r="Z872" i="16"/>
  <c r="AD872" i="16" s="1"/>
  <c r="AC867" i="16"/>
  <c r="AB867" i="16"/>
  <c r="AA867" i="16"/>
  <c r="Z867" i="16"/>
  <c r="AD867" i="16" s="1"/>
  <c r="AC862" i="16"/>
  <c r="AB862" i="16"/>
  <c r="AA862" i="16"/>
  <c r="Z862" i="16"/>
  <c r="AD862" i="16" s="1"/>
  <c r="AC857" i="16"/>
  <c r="AB857" i="16"/>
  <c r="AA857" i="16"/>
  <c r="Z857" i="16"/>
  <c r="AD857" i="16" s="1"/>
  <c r="AC852" i="16"/>
  <c r="AB852" i="16"/>
  <c r="AA852" i="16"/>
  <c r="Z852" i="16"/>
  <c r="AD852" i="16" s="1"/>
  <c r="AC847" i="16"/>
  <c r="AB847" i="16"/>
  <c r="AA847" i="16"/>
  <c r="Z847" i="16"/>
  <c r="AD847" i="16" s="1"/>
  <c r="AC842" i="16"/>
  <c r="AB842" i="16"/>
  <c r="AA842" i="16"/>
  <c r="Z842" i="16"/>
  <c r="AD842" i="16" s="1"/>
  <c r="AC837" i="16"/>
  <c r="AB837" i="16"/>
  <c r="AA837" i="16"/>
  <c r="Z837" i="16"/>
  <c r="AD837" i="16" s="1"/>
  <c r="AC832" i="16"/>
  <c r="AB832" i="16"/>
  <c r="AA832" i="16"/>
  <c r="Z832" i="16"/>
  <c r="AD832" i="16" s="1"/>
  <c r="AC827" i="16"/>
  <c r="AB827" i="16"/>
  <c r="AA827" i="16"/>
  <c r="Z827" i="16"/>
  <c r="AD827" i="16" s="1"/>
  <c r="AC822" i="16"/>
  <c r="AB822" i="16"/>
  <c r="AA822" i="16"/>
  <c r="Z822" i="16"/>
  <c r="AD822" i="16" s="1"/>
  <c r="AC817" i="16"/>
  <c r="AB817" i="16"/>
  <c r="AA817" i="16"/>
  <c r="Z817" i="16"/>
  <c r="AD817" i="16" s="1"/>
  <c r="AC812" i="16"/>
  <c r="AB812" i="16"/>
  <c r="AA812" i="16"/>
  <c r="Z812" i="16"/>
  <c r="AD812" i="16" s="1"/>
  <c r="AC807" i="16"/>
  <c r="AB807" i="16"/>
  <c r="AA807" i="16"/>
  <c r="Z807" i="16"/>
  <c r="AD807" i="16" s="1"/>
  <c r="AC802" i="16"/>
  <c r="AB802" i="16"/>
  <c r="AA802" i="16"/>
  <c r="Z802" i="16"/>
  <c r="AD802" i="16" s="1"/>
  <c r="AC797" i="16"/>
  <c r="AB797" i="16"/>
  <c r="AA797" i="16"/>
  <c r="Z797" i="16"/>
  <c r="AD797" i="16" s="1"/>
  <c r="AC792" i="16"/>
  <c r="AB792" i="16"/>
  <c r="AA792" i="16"/>
  <c r="Z792" i="16"/>
  <c r="AD792" i="16" s="1"/>
  <c r="AC787" i="16"/>
  <c r="AB787" i="16"/>
  <c r="AA787" i="16"/>
  <c r="Z787" i="16"/>
  <c r="AD787" i="16" s="1"/>
  <c r="AC782" i="16"/>
  <c r="AB782" i="16"/>
  <c r="AA782" i="16"/>
  <c r="Z782" i="16"/>
  <c r="AD782" i="16" s="1"/>
  <c r="AC777" i="16"/>
  <c r="AB777" i="16"/>
  <c r="AA777" i="16"/>
  <c r="Z777" i="16"/>
  <c r="AD777" i="16" s="1"/>
  <c r="AC772" i="16"/>
  <c r="AB772" i="16"/>
  <c r="AA772" i="16"/>
  <c r="Z772" i="16"/>
  <c r="AD772" i="16" s="1"/>
  <c r="AC767" i="16"/>
  <c r="AB767" i="16"/>
  <c r="AA767" i="16"/>
  <c r="Z767" i="16"/>
  <c r="AD767" i="16" s="1"/>
  <c r="AC762" i="16"/>
  <c r="AB762" i="16"/>
  <c r="AA762" i="16"/>
  <c r="Z762" i="16"/>
  <c r="AD762" i="16" s="1"/>
  <c r="AC757" i="16"/>
  <c r="AB757" i="16"/>
  <c r="AA757" i="16"/>
  <c r="Z757" i="16"/>
  <c r="AD757" i="16" s="1"/>
  <c r="AC752" i="16"/>
  <c r="AB752" i="16"/>
  <c r="AA752" i="16"/>
  <c r="Z752" i="16"/>
  <c r="AD752" i="16" s="1"/>
  <c r="AC747" i="16"/>
  <c r="AB747" i="16"/>
  <c r="AA747" i="16"/>
  <c r="Z747" i="16"/>
  <c r="AD747" i="16" s="1"/>
  <c r="AC742" i="16"/>
  <c r="AB742" i="16"/>
  <c r="AA742" i="16"/>
  <c r="Z742" i="16"/>
  <c r="AD742" i="16" s="1"/>
  <c r="AC737" i="16"/>
  <c r="AB737" i="16"/>
  <c r="AA737" i="16"/>
  <c r="Z737" i="16"/>
  <c r="AD737" i="16" s="1"/>
  <c r="AC732" i="16"/>
  <c r="AB732" i="16"/>
  <c r="AA732" i="16"/>
  <c r="Z732" i="16"/>
  <c r="AD732" i="16" s="1"/>
  <c r="AC727" i="16"/>
  <c r="AB727" i="16"/>
  <c r="AA727" i="16"/>
  <c r="Z727" i="16"/>
  <c r="AD727" i="16" s="1"/>
  <c r="AC722" i="16"/>
  <c r="AB722" i="16"/>
  <c r="AA722" i="16"/>
  <c r="Z722" i="16"/>
  <c r="AD722" i="16" s="1"/>
  <c r="AC717" i="16"/>
  <c r="AB717" i="16"/>
  <c r="AA717" i="16"/>
  <c r="Z717" i="16"/>
  <c r="AD717" i="16" s="1"/>
  <c r="AC712" i="16"/>
  <c r="AB712" i="16"/>
  <c r="AA712" i="16"/>
  <c r="Z712" i="16"/>
  <c r="AD712" i="16" s="1"/>
  <c r="AC707" i="16"/>
  <c r="AB707" i="16"/>
  <c r="AA707" i="16"/>
  <c r="Z707" i="16"/>
  <c r="AD707" i="16" s="1"/>
  <c r="AC702" i="16"/>
  <c r="AB702" i="16"/>
  <c r="AA702" i="16"/>
  <c r="Z702" i="16"/>
  <c r="AD702" i="16" s="1"/>
  <c r="AC697" i="16"/>
  <c r="AB697" i="16"/>
  <c r="AA697" i="16"/>
  <c r="Z697" i="16"/>
  <c r="AD697" i="16" s="1"/>
  <c r="AC692" i="16"/>
  <c r="AB692" i="16"/>
  <c r="AA692" i="16"/>
  <c r="Z692" i="16"/>
  <c r="AD692" i="16" s="1"/>
  <c r="AC687" i="16"/>
  <c r="AB687" i="16"/>
  <c r="AA687" i="16"/>
  <c r="Z687" i="16"/>
  <c r="AD687" i="16" s="1"/>
  <c r="AC682" i="16"/>
  <c r="AB682" i="16"/>
  <c r="AA682" i="16"/>
  <c r="Z682" i="16"/>
  <c r="AD682" i="16" s="1"/>
  <c r="AC677" i="16"/>
  <c r="AB677" i="16"/>
  <c r="AA677" i="16"/>
  <c r="Z677" i="16"/>
  <c r="AD677" i="16" s="1"/>
  <c r="AC672" i="16"/>
  <c r="AB672" i="16"/>
  <c r="AA672" i="16"/>
  <c r="Z672" i="16"/>
  <c r="AD672" i="16" s="1"/>
  <c r="AC667" i="16"/>
  <c r="AB667" i="16"/>
  <c r="AA667" i="16"/>
  <c r="Z667" i="16"/>
  <c r="AD667" i="16" s="1"/>
  <c r="AC662" i="16"/>
  <c r="AB662" i="16"/>
  <c r="AA662" i="16"/>
  <c r="Z662" i="16"/>
  <c r="AD662" i="16" s="1"/>
  <c r="AC657" i="16"/>
  <c r="AB657" i="16"/>
  <c r="AA657" i="16"/>
  <c r="Z657" i="16"/>
  <c r="AD657" i="16" s="1"/>
  <c r="AC652" i="16"/>
  <c r="AB652" i="16"/>
  <c r="AA652" i="16"/>
  <c r="Z652" i="16"/>
  <c r="AD652" i="16" s="1"/>
  <c r="AC647" i="16"/>
  <c r="AB647" i="16"/>
  <c r="AA647" i="16"/>
  <c r="Z647" i="16"/>
  <c r="AD647" i="16" s="1"/>
  <c r="AC642" i="16"/>
  <c r="AB642" i="16"/>
  <c r="AA642" i="16"/>
  <c r="Z642" i="16"/>
  <c r="AD642" i="16" s="1"/>
  <c r="AC637" i="16"/>
  <c r="AB637" i="16"/>
  <c r="AA637" i="16"/>
  <c r="Z637" i="16"/>
  <c r="AD637" i="16" s="1"/>
  <c r="AC632" i="16"/>
  <c r="AB632" i="16"/>
  <c r="AA632" i="16"/>
  <c r="Z632" i="16"/>
  <c r="AD632" i="16" s="1"/>
  <c r="AC627" i="16"/>
  <c r="AB627" i="16"/>
  <c r="AA627" i="16"/>
  <c r="Z627" i="16"/>
  <c r="AD627" i="16" s="1"/>
  <c r="AC622" i="16"/>
  <c r="AB622" i="16"/>
  <c r="AA622" i="16"/>
  <c r="Z622" i="16"/>
  <c r="AD622" i="16" s="1"/>
  <c r="AC617" i="16"/>
  <c r="AB617" i="16"/>
  <c r="AA617" i="16"/>
  <c r="Z617" i="16"/>
  <c r="AD617" i="16" s="1"/>
  <c r="AC612" i="16"/>
  <c r="AB612" i="16"/>
  <c r="AA612" i="16"/>
  <c r="Z612" i="16"/>
  <c r="AD612" i="16" s="1"/>
  <c r="AC607" i="16"/>
  <c r="AB607" i="16"/>
  <c r="AA607" i="16"/>
  <c r="Z607" i="16"/>
  <c r="AD607" i="16" s="1"/>
  <c r="AC602" i="16"/>
  <c r="AB602" i="16"/>
  <c r="AA602" i="16"/>
  <c r="Z602" i="16"/>
  <c r="AD602" i="16" s="1"/>
  <c r="AC597" i="16"/>
  <c r="AB597" i="16"/>
  <c r="AA597" i="16"/>
  <c r="Z597" i="16"/>
  <c r="AD597" i="16" s="1"/>
  <c r="AC592" i="16"/>
  <c r="AB592" i="16"/>
  <c r="AA592" i="16"/>
  <c r="Z592" i="16"/>
  <c r="AD592" i="16" s="1"/>
  <c r="AC587" i="16"/>
  <c r="AB587" i="16"/>
  <c r="AA587" i="16"/>
  <c r="Z587" i="16"/>
  <c r="AD587" i="16" s="1"/>
  <c r="AC582" i="16"/>
  <c r="AB582" i="16"/>
  <c r="AA582" i="16"/>
  <c r="Z582" i="16"/>
  <c r="AD582" i="16" s="1"/>
  <c r="AC577" i="16"/>
  <c r="AB577" i="16"/>
  <c r="AA577" i="16"/>
  <c r="Z577" i="16"/>
  <c r="AD577" i="16" s="1"/>
  <c r="AC572" i="16"/>
  <c r="AB572" i="16"/>
  <c r="AA572" i="16"/>
  <c r="Z572" i="16"/>
  <c r="AD572" i="16" s="1"/>
  <c r="AC567" i="16"/>
  <c r="AB567" i="16"/>
  <c r="AA567" i="16"/>
  <c r="Z567" i="16"/>
  <c r="AD567" i="16" s="1"/>
  <c r="AC562" i="16"/>
  <c r="AB562" i="16"/>
  <c r="AA562" i="16"/>
  <c r="Z562" i="16"/>
  <c r="AD562" i="16" s="1"/>
  <c r="AC557" i="16"/>
  <c r="AB557" i="16"/>
  <c r="AA557" i="16"/>
  <c r="Z557" i="16"/>
  <c r="AD557" i="16" s="1"/>
  <c r="AC552" i="16"/>
  <c r="AB552" i="16"/>
  <c r="AA552" i="16"/>
  <c r="Z552" i="16"/>
  <c r="AD552" i="16" s="1"/>
  <c r="AC547" i="16"/>
  <c r="AB547" i="16"/>
  <c r="AA547" i="16"/>
  <c r="Z547" i="16"/>
  <c r="AD547" i="16" s="1"/>
  <c r="AC542" i="16"/>
  <c r="AB542" i="16"/>
  <c r="AA542" i="16"/>
  <c r="Z542" i="16"/>
  <c r="AD542" i="16" s="1"/>
  <c r="AC537" i="16"/>
  <c r="AB537" i="16"/>
  <c r="AA537" i="16"/>
  <c r="Z537" i="16"/>
  <c r="AD537" i="16" s="1"/>
  <c r="AC532" i="16"/>
  <c r="AB532" i="16"/>
  <c r="AA532" i="16"/>
  <c r="Z532" i="16"/>
  <c r="AD532" i="16" s="1"/>
  <c r="AC527" i="16"/>
  <c r="AB527" i="16"/>
  <c r="AA527" i="16"/>
  <c r="Z527" i="16"/>
  <c r="AD527" i="16" s="1"/>
  <c r="AC522" i="16"/>
  <c r="AB522" i="16"/>
  <c r="AA522" i="16"/>
  <c r="Z522" i="16"/>
  <c r="AD522" i="16" s="1"/>
  <c r="AC517" i="16"/>
  <c r="AB517" i="16"/>
  <c r="AA517" i="16"/>
  <c r="Z517" i="16"/>
  <c r="AD517" i="16" s="1"/>
  <c r="AC512" i="16"/>
  <c r="AB512" i="16"/>
  <c r="AA512" i="16"/>
  <c r="Z512" i="16"/>
  <c r="AD512" i="16" s="1"/>
  <c r="AC507" i="16"/>
  <c r="AB507" i="16"/>
  <c r="AA507" i="16"/>
  <c r="Z507" i="16"/>
  <c r="AD507" i="16" s="1"/>
  <c r="AC502" i="16"/>
  <c r="AB502" i="16"/>
  <c r="AA502" i="16"/>
  <c r="Z502" i="16"/>
  <c r="AD502" i="16" s="1"/>
  <c r="AC497" i="16"/>
  <c r="AB497" i="16"/>
  <c r="AA497" i="16"/>
  <c r="Z497" i="16"/>
  <c r="AD497" i="16" s="1"/>
  <c r="AC492" i="16"/>
  <c r="AB492" i="16"/>
  <c r="AA492" i="16"/>
  <c r="Z492" i="16"/>
  <c r="AD492" i="16" s="1"/>
  <c r="AC487" i="16"/>
  <c r="AB487" i="16"/>
  <c r="AA487" i="16"/>
  <c r="Z487" i="16"/>
  <c r="AD487" i="16" s="1"/>
  <c r="AC482" i="16"/>
  <c r="AB482" i="16"/>
  <c r="AA482" i="16"/>
  <c r="Z482" i="16"/>
  <c r="AD482" i="16" s="1"/>
  <c r="AC477" i="16"/>
  <c r="AB477" i="16"/>
  <c r="AA477" i="16"/>
  <c r="Z477" i="16"/>
  <c r="AD477" i="16" s="1"/>
  <c r="AC472" i="16"/>
  <c r="AB472" i="16"/>
  <c r="AA472" i="16"/>
  <c r="Z472" i="16"/>
  <c r="AD472" i="16" s="1"/>
  <c r="AC467" i="16"/>
  <c r="AB467" i="16"/>
  <c r="AA467" i="16"/>
  <c r="Z467" i="16"/>
  <c r="AD467" i="16" s="1"/>
  <c r="AC462" i="16"/>
  <c r="AB462" i="16"/>
  <c r="AA462" i="16"/>
  <c r="Z462" i="16"/>
  <c r="AD462" i="16" s="1"/>
  <c r="AC457" i="16"/>
  <c r="AB457" i="16"/>
  <c r="AA457" i="16"/>
  <c r="Z457" i="16"/>
  <c r="AD457" i="16" s="1"/>
  <c r="AC452" i="16"/>
  <c r="AB452" i="16"/>
  <c r="AA452" i="16"/>
  <c r="Z452" i="16"/>
  <c r="AD452" i="16" s="1"/>
  <c r="AC447" i="16"/>
  <c r="AB447" i="16"/>
  <c r="AA447" i="16"/>
  <c r="Z447" i="16"/>
  <c r="AD447" i="16" s="1"/>
  <c r="AC442" i="16"/>
  <c r="AB442" i="16"/>
  <c r="AA442" i="16"/>
  <c r="Z442" i="16"/>
  <c r="AD442" i="16" s="1"/>
  <c r="AC437" i="16"/>
  <c r="AB437" i="16"/>
  <c r="AA437" i="16"/>
  <c r="Z437" i="16"/>
  <c r="AD437" i="16" s="1"/>
  <c r="AC432" i="16"/>
  <c r="AB432" i="16"/>
  <c r="AA432" i="16"/>
  <c r="Z432" i="16"/>
  <c r="AD432" i="16" s="1"/>
  <c r="AC427" i="16"/>
  <c r="AB427" i="16"/>
  <c r="AA427" i="16"/>
  <c r="Z427" i="16"/>
  <c r="AD427" i="16" s="1"/>
  <c r="AC422" i="16"/>
  <c r="AB422" i="16"/>
  <c r="AA422" i="16"/>
  <c r="Z422" i="16"/>
  <c r="AD422" i="16" s="1"/>
  <c r="AC417" i="16"/>
  <c r="AB417" i="16"/>
  <c r="AA417" i="16"/>
  <c r="Z417" i="16"/>
  <c r="AD417" i="16" s="1"/>
  <c r="AC412" i="16"/>
  <c r="AB412" i="16"/>
  <c r="AA412" i="16"/>
  <c r="Z412" i="16"/>
  <c r="AD412" i="16" s="1"/>
  <c r="AC407" i="16"/>
  <c r="AB407" i="16"/>
  <c r="AA407" i="16"/>
  <c r="Z407" i="16"/>
  <c r="AD407" i="16" s="1"/>
  <c r="AC402" i="16"/>
  <c r="AB402" i="16"/>
  <c r="AA402" i="16"/>
  <c r="Z402" i="16"/>
  <c r="AD402" i="16" s="1"/>
  <c r="AC397" i="16"/>
  <c r="AB397" i="16"/>
  <c r="AA397" i="16"/>
  <c r="Z397" i="16"/>
  <c r="AD397" i="16" s="1"/>
  <c r="AC392" i="16"/>
  <c r="AB392" i="16"/>
  <c r="AA392" i="16"/>
  <c r="Z392" i="16"/>
  <c r="AD392" i="16" s="1"/>
  <c r="AC387" i="16"/>
  <c r="AB387" i="16"/>
  <c r="AA387" i="16"/>
  <c r="Z387" i="16"/>
  <c r="AD387" i="16" s="1"/>
  <c r="AC382" i="16"/>
  <c r="AB382" i="16"/>
  <c r="AA382" i="16"/>
  <c r="Z382" i="16"/>
  <c r="AD382" i="16" s="1"/>
  <c r="AC377" i="16"/>
  <c r="AB377" i="16"/>
  <c r="AA377" i="16"/>
  <c r="Z377" i="16"/>
  <c r="AD377" i="16" s="1"/>
  <c r="AC372" i="16"/>
  <c r="AB372" i="16"/>
  <c r="AA372" i="16"/>
  <c r="Z372" i="16"/>
  <c r="AD372" i="16" s="1"/>
  <c r="AC367" i="16"/>
  <c r="AB367" i="16"/>
  <c r="AA367" i="16"/>
  <c r="Z367" i="16"/>
  <c r="AD367" i="16" s="1"/>
  <c r="AC362" i="16"/>
  <c r="AB362" i="16"/>
  <c r="AA362" i="16"/>
  <c r="Z362" i="16"/>
  <c r="AD362" i="16" s="1"/>
  <c r="AC357" i="16"/>
  <c r="AB357" i="16"/>
  <c r="AA357" i="16"/>
  <c r="Z357" i="16"/>
  <c r="AD357" i="16" s="1"/>
  <c r="AC352" i="16"/>
  <c r="AB352" i="16"/>
  <c r="AA352" i="16"/>
  <c r="Z352" i="16"/>
  <c r="AD352" i="16" s="1"/>
  <c r="AC347" i="16"/>
  <c r="AB347" i="16"/>
  <c r="AA347" i="16"/>
  <c r="Z347" i="16"/>
  <c r="AD347" i="16" s="1"/>
  <c r="AC342" i="16"/>
  <c r="AB342" i="16"/>
  <c r="AA342" i="16"/>
  <c r="Z342" i="16"/>
  <c r="AD342" i="16" s="1"/>
  <c r="AC337" i="16"/>
  <c r="AB337" i="16"/>
  <c r="AA337" i="16"/>
  <c r="Z337" i="16"/>
  <c r="AD337" i="16" s="1"/>
  <c r="AC332" i="16"/>
  <c r="AB332" i="16"/>
  <c r="AA332" i="16"/>
  <c r="Z332" i="16"/>
  <c r="AD332" i="16" s="1"/>
  <c r="AC327" i="16"/>
  <c r="AB327" i="16"/>
  <c r="AA327" i="16"/>
  <c r="Z327" i="16"/>
  <c r="AD327" i="16" s="1"/>
  <c r="AC322" i="16"/>
  <c r="AB322" i="16"/>
  <c r="AA322" i="16"/>
  <c r="Z322" i="16"/>
  <c r="AD322" i="16" s="1"/>
  <c r="AC317" i="16"/>
  <c r="AB317" i="16"/>
  <c r="AA317" i="16"/>
  <c r="Z317" i="16"/>
  <c r="AD317" i="16" s="1"/>
  <c r="AC312" i="16"/>
  <c r="AB312" i="16"/>
  <c r="AA312" i="16"/>
  <c r="Z312" i="16"/>
  <c r="AD312" i="16" s="1"/>
  <c r="AC307" i="16"/>
  <c r="AB307" i="16"/>
  <c r="AA307" i="16"/>
  <c r="Z307" i="16"/>
  <c r="AD307" i="16" s="1"/>
  <c r="AC302" i="16"/>
  <c r="AB302" i="16"/>
  <c r="AA302" i="16"/>
  <c r="Z302" i="16"/>
  <c r="AD302" i="16" s="1"/>
  <c r="AC297" i="16"/>
  <c r="AB297" i="16"/>
  <c r="AA297" i="16"/>
  <c r="Z297" i="16"/>
  <c r="AD297" i="16" s="1"/>
  <c r="AC292" i="16"/>
  <c r="AB292" i="16"/>
  <c r="AA292" i="16"/>
  <c r="Z292" i="16"/>
  <c r="AD292" i="16" s="1"/>
  <c r="AC287" i="16"/>
  <c r="AB287" i="16"/>
  <c r="AA287" i="16"/>
  <c r="Z287" i="16"/>
  <c r="AD287" i="16" s="1"/>
  <c r="AC282" i="16"/>
  <c r="AB282" i="16"/>
  <c r="AA282" i="16"/>
  <c r="Z282" i="16"/>
  <c r="AD282" i="16" s="1"/>
  <c r="AC277" i="16"/>
  <c r="AB277" i="16"/>
  <c r="AA277" i="16"/>
  <c r="Z277" i="16"/>
  <c r="AD277" i="16" s="1"/>
  <c r="AC272" i="16"/>
  <c r="AB272" i="16"/>
  <c r="AA272" i="16"/>
  <c r="Z272" i="16"/>
  <c r="AD272" i="16" s="1"/>
  <c r="AC267" i="16"/>
  <c r="AB267" i="16"/>
  <c r="AA267" i="16"/>
  <c r="Z267" i="16"/>
  <c r="AD267" i="16" s="1"/>
  <c r="AC262" i="16"/>
  <c r="AB262" i="16"/>
  <c r="AA262" i="16"/>
  <c r="Z262" i="16"/>
  <c r="AD262" i="16" s="1"/>
  <c r="AC257" i="16"/>
  <c r="AB257" i="16"/>
  <c r="AA257" i="16"/>
  <c r="Z257" i="16"/>
  <c r="AD257" i="16" s="1"/>
  <c r="AC252" i="16"/>
  <c r="AB252" i="16"/>
  <c r="AA252" i="16"/>
  <c r="Z252" i="16"/>
  <c r="AD252" i="16" s="1"/>
  <c r="AC247" i="16"/>
  <c r="AB247" i="16"/>
  <c r="AA247" i="16"/>
  <c r="Z247" i="16"/>
  <c r="AD247" i="16" s="1"/>
  <c r="AC242" i="16"/>
  <c r="AB242" i="16"/>
  <c r="AA242" i="16"/>
  <c r="Z242" i="16"/>
  <c r="AD242" i="16" s="1"/>
  <c r="AC237" i="16"/>
  <c r="AB237" i="16"/>
  <c r="AA237" i="16"/>
  <c r="Z237" i="16"/>
  <c r="AD237" i="16" s="1"/>
  <c r="AC232" i="16"/>
  <c r="AB232" i="16"/>
  <c r="AA232" i="16"/>
  <c r="Z232" i="16"/>
  <c r="AD232" i="16" s="1"/>
  <c r="AC227" i="16"/>
  <c r="AB227" i="16"/>
  <c r="AA227" i="16"/>
  <c r="Z227" i="16"/>
  <c r="AD227" i="16" s="1"/>
  <c r="AC222" i="16"/>
  <c r="AB222" i="16"/>
  <c r="AA222" i="16"/>
  <c r="Z222" i="16"/>
  <c r="AD222" i="16" s="1"/>
  <c r="AC217" i="16"/>
  <c r="AB217" i="16"/>
  <c r="AA217" i="16"/>
  <c r="Z217" i="16"/>
  <c r="AD217" i="16" s="1"/>
  <c r="AC212" i="16"/>
  <c r="AB212" i="16"/>
  <c r="AA212" i="16"/>
  <c r="Z212" i="16"/>
  <c r="AD212" i="16" s="1"/>
  <c r="AC207" i="16"/>
  <c r="AB207" i="16"/>
  <c r="AA207" i="16"/>
  <c r="Z207" i="16"/>
  <c r="AD207" i="16" s="1"/>
  <c r="AC202" i="16"/>
  <c r="AB202" i="16"/>
  <c r="AA202" i="16"/>
  <c r="Z202" i="16"/>
  <c r="AD202" i="16" s="1"/>
  <c r="AC197" i="16"/>
  <c r="AB197" i="16"/>
  <c r="AA197" i="16"/>
  <c r="Z197" i="16"/>
  <c r="AD197" i="16" s="1"/>
  <c r="AC192" i="16"/>
  <c r="AB192" i="16"/>
  <c r="AA192" i="16"/>
  <c r="Z192" i="16"/>
  <c r="AD192" i="16" s="1"/>
  <c r="AC187" i="16"/>
  <c r="AB187" i="16"/>
  <c r="AA187" i="16"/>
  <c r="Z187" i="16"/>
  <c r="AD187" i="16" s="1"/>
  <c r="AC182" i="16"/>
  <c r="AB182" i="16"/>
  <c r="AA182" i="16"/>
  <c r="Z182" i="16"/>
  <c r="AD182" i="16" s="1"/>
  <c r="AC177" i="16"/>
  <c r="AB177" i="16"/>
  <c r="AA177" i="16"/>
  <c r="Z177" i="16"/>
  <c r="AD177" i="16" s="1"/>
  <c r="AC172" i="16"/>
  <c r="AB172" i="16"/>
  <c r="AA172" i="16"/>
  <c r="Z172" i="16"/>
  <c r="AD172" i="16" s="1"/>
  <c r="AC167" i="16"/>
  <c r="AB167" i="16"/>
  <c r="AA167" i="16"/>
  <c r="Z167" i="16"/>
  <c r="AD167" i="16" s="1"/>
  <c r="AC162" i="16"/>
  <c r="AB162" i="16"/>
  <c r="AA162" i="16"/>
  <c r="Z162" i="16"/>
  <c r="AD162" i="16" s="1"/>
  <c r="AC157" i="16"/>
  <c r="AB157" i="16"/>
  <c r="AA157" i="16"/>
  <c r="Z157" i="16"/>
  <c r="AD157" i="16" s="1"/>
  <c r="AC152" i="16"/>
  <c r="AB152" i="16"/>
  <c r="AA152" i="16"/>
  <c r="Z152" i="16"/>
  <c r="AD152" i="16" s="1"/>
  <c r="AC147" i="16"/>
  <c r="AB147" i="16"/>
  <c r="AA147" i="16"/>
  <c r="Z147" i="16"/>
  <c r="AD147" i="16" s="1"/>
  <c r="AC142" i="16"/>
  <c r="AB142" i="16"/>
  <c r="AA142" i="16"/>
  <c r="Z142" i="16"/>
  <c r="AD142" i="16" s="1"/>
  <c r="AC137" i="16"/>
  <c r="AB137" i="16"/>
  <c r="AA137" i="16"/>
  <c r="Z137" i="16"/>
  <c r="AD137" i="16" s="1"/>
  <c r="AC132" i="16"/>
  <c r="AB132" i="16"/>
  <c r="AA132" i="16"/>
  <c r="Z132" i="16"/>
  <c r="AD132" i="16" s="1"/>
  <c r="AC127" i="16"/>
  <c r="AB127" i="16"/>
  <c r="AA127" i="16"/>
  <c r="Z127" i="16"/>
  <c r="AD127" i="16" s="1"/>
  <c r="AC122" i="16"/>
  <c r="AB122" i="16"/>
  <c r="AA122" i="16"/>
  <c r="Z122" i="16"/>
  <c r="AD122" i="16" s="1"/>
  <c r="AC117" i="16"/>
  <c r="AB117" i="16"/>
  <c r="AA117" i="16"/>
  <c r="Z117" i="16"/>
  <c r="AD117" i="16" s="1"/>
  <c r="AC112" i="16"/>
  <c r="AB112" i="16"/>
  <c r="AA112" i="16"/>
  <c r="Z112" i="16"/>
  <c r="AD112" i="16" s="1"/>
  <c r="AC107" i="16"/>
  <c r="AB107" i="16"/>
  <c r="AA107" i="16"/>
  <c r="Z107" i="16"/>
  <c r="AD107" i="16" s="1"/>
  <c r="AC102" i="16"/>
  <c r="AB102" i="16"/>
  <c r="AA102" i="16"/>
  <c r="Z102" i="16"/>
  <c r="AD102" i="16" s="1"/>
  <c r="AC97" i="16"/>
  <c r="AB97" i="16"/>
  <c r="AA97" i="16"/>
  <c r="Z97" i="16"/>
  <c r="AD97" i="16" s="1"/>
  <c r="AC92" i="16"/>
  <c r="AB92" i="16"/>
  <c r="AA92" i="16"/>
  <c r="Z92" i="16"/>
  <c r="AD92" i="16" s="1"/>
  <c r="AC87" i="16"/>
  <c r="AB87" i="16"/>
  <c r="AA87" i="16"/>
  <c r="Z87" i="16"/>
  <c r="AC82" i="16"/>
  <c r="AB82" i="16"/>
  <c r="AA82" i="16"/>
  <c r="Z82" i="16"/>
  <c r="AD82" i="16" s="1"/>
  <c r="AC77" i="16"/>
  <c r="AB77" i="16"/>
  <c r="AA77" i="16"/>
  <c r="Z77" i="16"/>
  <c r="AC72" i="16"/>
  <c r="AB72" i="16"/>
  <c r="AA72" i="16"/>
  <c r="Z72" i="16"/>
  <c r="AC67" i="16"/>
  <c r="AB67" i="16"/>
  <c r="AA67" i="16"/>
  <c r="Z67" i="16"/>
  <c r="AD67" i="16" s="1"/>
  <c r="AC62" i="16"/>
  <c r="AB62" i="16"/>
  <c r="AA62" i="16"/>
  <c r="Z62" i="16"/>
  <c r="AD62" i="16" s="1"/>
  <c r="AC57" i="16"/>
  <c r="AB57" i="16"/>
  <c r="AA57" i="16"/>
  <c r="Z57" i="16"/>
  <c r="AD57" i="16" s="1"/>
  <c r="AC52" i="16"/>
  <c r="AB52" i="16"/>
  <c r="AA52" i="16"/>
  <c r="Z52" i="16"/>
  <c r="AC47" i="16"/>
  <c r="AB47" i="16"/>
  <c r="AA47" i="16"/>
  <c r="Z47" i="16"/>
  <c r="AD47" i="16" s="1"/>
  <c r="AC42" i="16"/>
  <c r="AB42" i="16"/>
  <c r="AA42" i="16"/>
  <c r="Z42" i="16"/>
  <c r="AC37" i="16"/>
  <c r="AB37" i="16"/>
  <c r="AA37" i="16"/>
  <c r="Z37" i="16"/>
  <c r="AC32" i="16"/>
  <c r="AB32" i="16"/>
  <c r="AA32" i="16"/>
  <c r="Z32" i="16"/>
  <c r="AD32" i="16" s="1"/>
  <c r="AC27" i="16"/>
  <c r="AB27" i="16"/>
  <c r="AA27" i="16"/>
  <c r="Z27" i="16"/>
  <c r="AD27" i="16" s="1"/>
  <c r="AC22" i="16"/>
  <c r="AB22" i="16"/>
  <c r="AA22" i="16"/>
  <c r="Z22" i="16"/>
  <c r="AD22" i="16" s="1"/>
  <c r="AC17" i="16"/>
  <c r="AB17" i="16"/>
  <c r="AA17" i="16"/>
  <c r="Z17" i="16"/>
  <c r="AC12" i="16"/>
  <c r="AB12" i="16"/>
  <c r="AA12" i="16"/>
  <c r="Z12" i="16"/>
  <c r="AD87" i="16" l="1"/>
  <c r="AD77" i="16"/>
  <c r="AD72" i="16"/>
  <c r="AD52" i="16"/>
  <c r="AD42" i="16"/>
  <c r="AD37" i="16"/>
  <c r="U6" i="16"/>
  <c r="T6" i="16"/>
  <c r="S6" i="16"/>
  <c r="Q6" i="16"/>
  <c r="AD17" i="16"/>
  <c r="AD12" i="16"/>
  <c r="Z8" i="16"/>
  <c r="AA8" i="16"/>
  <c r="AB8" i="16"/>
  <c r="AC8" i="16"/>
</calcChain>
</file>

<file path=xl/comments1.xml><?xml version="1.0" encoding="utf-8"?>
<comments xmlns="http://schemas.openxmlformats.org/spreadsheetml/2006/main">
  <authors>
    <author>Ларкин Геннадий</author>
  </authors>
  <commentList>
    <comment ref="B10" authorId="0">
      <text>
        <r>
          <rPr>
            <sz val="11"/>
            <color indexed="81"/>
            <rFont val="Tahoma"/>
            <family val="2"/>
            <charset val="204"/>
          </rPr>
          <t xml:space="preserve">
  Ниже в таблице выберите тип класса:
  </t>
        </r>
        <r>
          <rPr>
            <sz val="10"/>
            <color indexed="81"/>
            <rFont val="Tahoma"/>
            <family val="2"/>
            <charset val="204"/>
          </rPr>
          <t>Данная КДР не требует заполнения по типам классов</t>
        </r>
      </text>
    </comment>
  </commentList>
</comments>
</file>

<file path=xl/comments2.xml><?xml version="1.0" encoding="utf-8"?>
<comments xmlns="http://schemas.openxmlformats.org/spreadsheetml/2006/main">
  <authors>
    <author>Ларкин Геннадий</author>
  </authors>
  <commentList>
    <comment ref="B10" authorId="0">
      <text>
        <r>
          <rPr>
            <sz val="11"/>
            <color indexed="81"/>
            <rFont val="Tahoma"/>
            <family val="2"/>
            <charset val="204"/>
          </rPr>
          <t xml:space="preserve">
  Ниже в таблице выберите тип класса:
  </t>
        </r>
        <r>
          <rPr>
            <sz val="10"/>
            <color indexed="81"/>
            <rFont val="Tahoma"/>
            <family val="2"/>
            <charset val="204"/>
          </rPr>
          <t>Данная КДР не требует заполнения по типам классов</t>
        </r>
      </text>
    </comment>
  </commentList>
</comments>
</file>

<file path=xl/sharedStrings.xml><?xml version="1.0" encoding="utf-8"?>
<sst xmlns="http://schemas.openxmlformats.org/spreadsheetml/2006/main" count="456" uniqueCount="194">
  <si>
    <t>"2"</t>
  </si>
  <si>
    <t>"3"</t>
  </si>
  <si>
    <t>"4"</t>
  </si>
  <si>
    <t>"5"</t>
  </si>
  <si>
    <t>№  телефона</t>
  </si>
  <si>
    <r>
      <rPr>
        <b/>
        <u/>
        <sz val="10"/>
        <rFont val="Arial Cyr"/>
        <charset val="204"/>
      </rPr>
      <t>количество</t>
    </r>
    <r>
      <rPr>
        <b/>
        <sz val="10"/>
        <rFont val="Arial Cyr"/>
        <charset val="204"/>
      </rPr>
      <t xml:space="preserve"> полученных оценок в классах</t>
    </r>
  </si>
  <si>
    <t>Тип класса</t>
  </si>
  <si>
    <t>г.Анапа</t>
  </si>
  <si>
    <t>О</t>
  </si>
  <si>
    <t>г.Армавир</t>
  </si>
  <si>
    <t>П</t>
  </si>
  <si>
    <t>Белореченский р-н</t>
  </si>
  <si>
    <t>Л</t>
  </si>
  <si>
    <t>г.Геленджик</t>
  </si>
  <si>
    <t>ЛП</t>
  </si>
  <si>
    <t>г.Горячий Ключ</t>
  </si>
  <si>
    <t>Г</t>
  </si>
  <si>
    <t>ГП</t>
  </si>
  <si>
    <t>Лабинский р-н</t>
  </si>
  <si>
    <t>г.Новороссийск</t>
  </si>
  <si>
    <t>г.Сочи</t>
  </si>
  <si>
    <t>Абинский р-н</t>
  </si>
  <si>
    <t>Апшеронский р-н</t>
  </si>
  <si>
    <t>Белоглинский р-н</t>
  </si>
  <si>
    <t>Брюховецкий р-н</t>
  </si>
  <si>
    <t>Выселковский р-н</t>
  </si>
  <si>
    <t>Гулькевичский р-н</t>
  </si>
  <si>
    <t>Динской р-н</t>
  </si>
  <si>
    <t>Ейский р-н</t>
  </si>
  <si>
    <t>Кавказский р-н</t>
  </si>
  <si>
    <t>Калининский р-н</t>
  </si>
  <si>
    <t>Каневский р-н</t>
  </si>
  <si>
    <t>Кореновский р-н</t>
  </si>
  <si>
    <t>Красноармейский р-н</t>
  </si>
  <si>
    <t>Крымский р-н</t>
  </si>
  <si>
    <t>Крыловский р-н</t>
  </si>
  <si>
    <t>Курганинский р-н</t>
  </si>
  <si>
    <t>Кущевский р-н</t>
  </si>
  <si>
    <t>Ленинградский р-н</t>
  </si>
  <si>
    <t>Мостовский р-н</t>
  </si>
  <si>
    <t>Новокубанский р-н</t>
  </si>
  <si>
    <t>Новопокровский р-н</t>
  </si>
  <si>
    <t>Отрадненский р-н</t>
  </si>
  <si>
    <t>Павловский р-н</t>
  </si>
  <si>
    <t>Прим-Ахтарский р-н</t>
  </si>
  <si>
    <t>Северский р-н</t>
  </si>
  <si>
    <t>Славянский р-н</t>
  </si>
  <si>
    <t>Староминский р-н</t>
  </si>
  <si>
    <t>Тбилисский р-н</t>
  </si>
  <si>
    <t>Темрюкский р-н</t>
  </si>
  <si>
    <t>Тимашевский р-н</t>
  </si>
  <si>
    <t>Тихорецкий р-н</t>
  </si>
  <si>
    <t>Туапсинский р-н</t>
  </si>
  <si>
    <t>Усть-Лабинский р-н</t>
  </si>
  <si>
    <t>Успенский р-н</t>
  </si>
  <si>
    <t>Щербиновский р-н</t>
  </si>
  <si>
    <t>01</t>
  </si>
  <si>
    <t>02</t>
  </si>
  <si>
    <t>03</t>
  </si>
  <si>
    <t>04</t>
  </si>
  <si>
    <t>05</t>
  </si>
  <si>
    <t>07</t>
  </si>
  <si>
    <t>09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</si>
  <si>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</si>
  <si>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</si>
  <si>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</si>
  <si>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</si>
  <si>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</si>
  <si>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</si>
  <si>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</si>
  <si>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</si>
  <si>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</si>
  <si>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</si>
  <si>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</si>
  <si>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</si>
  <si>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</si>
  <si>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</si>
  <si>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</si>
  <si>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</si>
  <si>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</si>
  <si>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</si>
  <si>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</si>
  <si>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</si>
  <si>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</si>
  <si>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</si>
  <si>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</si>
  <si>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</si>
  <si>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</si>
  <si>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</si>
  <si>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</si>
  <si>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</si>
  <si>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</si>
  <si>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</si>
  <si>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</si>
  <si>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</si>
  <si>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</si>
  <si>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</si>
  <si>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</si>
  <si>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</si>
  <si>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</si>
  <si>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r>
      <t>процент</t>
    </r>
    <r>
      <rPr>
        <b/>
        <sz val="10"/>
        <rFont val="Arial Cyr"/>
        <charset val="204"/>
      </rPr>
      <t xml:space="preserve"> оценок в ОУ
  (</t>
    </r>
    <r>
      <rPr>
        <b/>
        <u/>
        <sz val="10"/>
        <rFont val="Arial Cyr"/>
        <charset val="204"/>
      </rPr>
      <t>где менее 6 классов</t>
    </r>
    <r>
      <rPr>
        <b/>
        <sz val="10"/>
        <rFont val="Arial Cyr"/>
        <charset val="204"/>
      </rPr>
      <t>)</t>
    </r>
  </si>
  <si>
    <t>Форма № 3 ( Все ОУ )</t>
  </si>
  <si>
    <t>Форма № 3 ( Ресурсные центры )</t>
  </si>
  <si>
    <t>ВЫБЕРИТЕ РАЙОН</t>
  </si>
  <si>
    <t>г.Краснодар</t>
  </si>
  <si>
    <t>Все ОУ</t>
  </si>
  <si>
    <t>Ресурсные Центры</t>
  </si>
  <si>
    <t>Учащиеся 7-го вида</t>
  </si>
  <si>
    <t>Форма № 3 ( Учащиеся 7-го вида )</t>
  </si>
  <si>
    <t>ФИО ответственного в районе</t>
  </si>
  <si>
    <t>Кол-во
уч-ся в районе</t>
  </si>
  <si>
    <t>Кол-во
пис-х в
районе</t>
  </si>
  <si>
    <t xml:space="preserve">Кол-во
 уч-ся в
классе </t>
  </si>
  <si>
    <t xml:space="preserve">Кол-во 
пис-х в
классе </t>
  </si>
  <si>
    <r>
      <rPr>
        <b/>
        <u/>
        <sz val="10"/>
        <rFont val="Arial Cyr"/>
        <charset val="204"/>
      </rPr>
      <t>количество</t>
    </r>
    <r>
      <rPr>
        <b/>
        <sz val="10"/>
        <rFont val="Arial Cyr"/>
        <charset val="204"/>
      </rPr>
      <t xml:space="preserve"> полученных
оценок в районе</t>
    </r>
  </si>
  <si>
    <r>
      <rPr>
        <b/>
        <u/>
        <sz val="10"/>
        <rFont val="Arial Cyr"/>
        <charset val="204"/>
      </rPr>
      <t>процент</t>
    </r>
    <r>
      <rPr>
        <b/>
        <sz val="10"/>
        <rFont val="Arial Cyr"/>
        <charset val="204"/>
      </rPr>
      <t xml:space="preserve"> полученных
оценок в районе</t>
    </r>
  </si>
  <si>
    <t>В</t>
  </si>
  <si>
    <r>
      <rPr>
        <b/>
        <u/>
        <sz val="11"/>
        <rFont val="Arial Cyr"/>
        <charset val="204"/>
      </rPr>
      <t>Процент учащихся</t>
    </r>
    <r>
      <rPr>
        <b/>
        <sz val="11"/>
        <rFont val="Arial Cyr"/>
        <charset val="204"/>
      </rPr>
      <t xml:space="preserve"> ВЕРНО выполнивших данные задания в районе</t>
    </r>
  </si>
  <si>
    <r>
      <rPr>
        <b/>
        <u/>
        <sz val="11"/>
        <rFont val="Arial Cyr"/>
        <charset val="204"/>
      </rPr>
      <t>Количество учащихся</t>
    </r>
    <r>
      <rPr>
        <b/>
        <sz val="11"/>
        <rFont val="Arial Cyr"/>
        <charset val="204"/>
      </rPr>
      <t xml:space="preserve"> ВЕРНО выполнивших данные задания в районе</t>
    </r>
  </si>
  <si>
    <r>
      <rPr>
        <b/>
        <u/>
        <sz val="11"/>
        <rFont val="Arial Cyr"/>
        <charset val="204"/>
      </rPr>
      <t>Количество учащихся</t>
    </r>
    <r>
      <rPr>
        <b/>
        <sz val="11"/>
        <rFont val="Arial Cyr"/>
        <charset val="204"/>
      </rPr>
      <t xml:space="preserve"> ВЕРНО выполнивших данные задания в классе</t>
    </r>
  </si>
  <si>
    <t>_</t>
  </si>
  <si>
    <t>К</t>
  </si>
  <si>
    <r>
      <t>Кол-во 
пис-х
7-го</t>
    </r>
    <r>
      <rPr>
        <b/>
        <sz val="6"/>
        <rFont val="Arial Cyr"/>
        <charset val="204"/>
      </rPr>
      <t xml:space="preserve"> </t>
    </r>
    <r>
      <rPr>
        <b/>
        <sz val="10"/>
        <rFont val="Arial Cyr"/>
        <charset val="204"/>
      </rPr>
      <t xml:space="preserve">вида
в классе </t>
    </r>
  </si>
  <si>
    <r>
      <t>Кол-во
уч-ся
7-го</t>
    </r>
    <r>
      <rPr>
        <b/>
        <sz val="6"/>
        <rFont val="Arial Cyr"/>
        <charset val="204"/>
      </rPr>
      <t xml:space="preserve"> </t>
    </r>
    <r>
      <rPr>
        <b/>
        <sz val="10"/>
        <rFont val="Arial Cyr"/>
        <charset val="204"/>
      </rPr>
      <t xml:space="preserve">вида
в классе </t>
    </r>
  </si>
  <si>
    <t xml:space="preserve">
 Тип класса</t>
  </si>
  <si>
    <r>
      <t xml:space="preserve">1
</t>
    </r>
    <r>
      <rPr>
        <b/>
        <sz val="10"/>
        <rFont val="Arial Cyr"/>
        <charset val="204"/>
      </rPr>
      <t>НОЛЬ</t>
    </r>
  </si>
  <si>
    <r>
      <t xml:space="preserve">1
</t>
    </r>
    <r>
      <rPr>
        <b/>
        <sz val="10"/>
        <rFont val="Arial Cyr"/>
        <charset val="204"/>
      </rPr>
      <t>2 балла</t>
    </r>
  </si>
  <si>
    <r>
      <t xml:space="preserve">1
</t>
    </r>
    <r>
      <rPr>
        <b/>
        <sz val="10"/>
        <rFont val="Arial Cyr"/>
        <charset val="204"/>
      </rPr>
      <t>1 балл</t>
    </r>
  </si>
  <si>
    <r>
      <t xml:space="preserve">1
</t>
    </r>
    <r>
      <rPr>
        <b/>
        <sz val="10"/>
        <rFont val="Arial Cyr"/>
        <charset val="204"/>
      </rPr>
      <t>3 балла</t>
    </r>
  </si>
  <si>
    <r>
      <t xml:space="preserve">5
</t>
    </r>
    <r>
      <rPr>
        <b/>
        <sz val="10"/>
        <rFont val="Arial Cyr"/>
        <charset val="204"/>
      </rPr>
      <t>2 балла</t>
    </r>
  </si>
  <si>
    <r>
      <t xml:space="preserve">9
</t>
    </r>
    <r>
      <rPr>
        <b/>
        <sz val="10"/>
        <rFont val="Arial Cyr"/>
        <charset val="204"/>
      </rPr>
      <t>2 балла</t>
    </r>
  </si>
  <si>
    <r>
      <t xml:space="preserve">11
</t>
    </r>
    <r>
      <rPr>
        <b/>
        <sz val="10"/>
        <rFont val="Arial Cyr"/>
        <charset val="204"/>
      </rPr>
      <t>2 балла</t>
    </r>
  </si>
  <si>
    <r>
      <t xml:space="preserve">12
</t>
    </r>
    <r>
      <rPr>
        <b/>
        <sz val="10"/>
        <rFont val="Arial Cyr"/>
        <charset val="204"/>
      </rPr>
      <t>2 балла</t>
    </r>
  </si>
  <si>
    <t>Анализ результатов КДР по Русскому языку (14.05.2015) учащихся 4-х классов</t>
  </si>
  <si>
    <t>Кол-во учеников в районе по данным МОУО
 (в 4-х классах, без учащихся 7-го вида)
 _
 _</t>
  </si>
  <si>
    <t>Ф.И.О. учителя</t>
  </si>
  <si>
    <t>Класс с литерой</t>
  </si>
  <si>
    <t>ОУ</t>
  </si>
  <si>
    <r>
      <t xml:space="preserve">Кол-во учеников в районе по данным МОУО
 (7-го вида в 4-х классах)
</t>
    </r>
    <r>
      <rPr>
        <b/>
        <sz val="11"/>
        <rFont val="Arial Cyr"/>
        <charset val="204"/>
      </rPr>
      <t xml:space="preserve"> _
 _</t>
    </r>
  </si>
  <si>
    <t>Дрохдова Галина Сергеевна</t>
  </si>
  <si>
    <t>Дроздова Галина Сергеевна</t>
  </si>
  <si>
    <t xml:space="preserve">СОШ №2 </t>
  </si>
  <si>
    <t>4 А</t>
  </si>
  <si>
    <t>Голубь В.В.</t>
  </si>
  <si>
    <t>4 Б</t>
  </si>
  <si>
    <t>Фильченко Т.В.</t>
  </si>
  <si>
    <t>4 В</t>
  </si>
  <si>
    <t>Коротченко Н.В.</t>
  </si>
  <si>
    <t>СОШ № 3</t>
  </si>
  <si>
    <t>4А</t>
  </si>
  <si>
    <t>Жуковина Н.И.</t>
  </si>
  <si>
    <t>4Б</t>
  </si>
  <si>
    <t>Демченко М.И.</t>
  </si>
  <si>
    <t>4В</t>
  </si>
  <si>
    <t>Киселёва Л.М.</t>
  </si>
  <si>
    <t>СОШ № 5</t>
  </si>
  <si>
    <t>Гальченко А.Д.</t>
  </si>
  <si>
    <t xml:space="preserve">ООШ № 6 </t>
  </si>
  <si>
    <t>Мыльникова Н.В.</t>
  </si>
  <si>
    <t>СОШ № 7</t>
  </si>
  <si>
    <t>Шакула О.Н.</t>
  </si>
  <si>
    <t>СОШ № 8</t>
  </si>
  <si>
    <t>4а</t>
  </si>
  <si>
    <t>Гончарова С.Д.</t>
  </si>
  <si>
    <t>СОШ № 9</t>
  </si>
  <si>
    <t>Костюченко Е.И.</t>
  </si>
  <si>
    <t>4б</t>
  </si>
  <si>
    <t>Самсойленко Н.Н.</t>
  </si>
  <si>
    <t>СОШ№10</t>
  </si>
  <si>
    <t>Бобренко Наталия Георгиевна</t>
  </si>
  <si>
    <t>СОШ № 11</t>
  </si>
  <si>
    <t>Дубинина Инна Геннадьевна</t>
  </si>
  <si>
    <t>СОШ № 12</t>
  </si>
  <si>
    <t>Мелантьева Светлана Ивановна</t>
  </si>
  <si>
    <t>СОШ № 13</t>
  </si>
  <si>
    <t>4 "А"</t>
  </si>
  <si>
    <t>Быстрова С.В.</t>
  </si>
  <si>
    <t>4"Б"</t>
  </si>
  <si>
    <t>Прядуха Л.Н.</t>
  </si>
  <si>
    <t>СОШ № 15</t>
  </si>
  <si>
    <t>Гончарова И.И.</t>
  </si>
  <si>
    <t>Соломатина Т.Г.</t>
  </si>
  <si>
    <t>4в</t>
  </si>
  <si>
    <t>Петух В.Б.</t>
  </si>
  <si>
    <t>ООШ № 16</t>
  </si>
  <si>
    <t>Малеева Н.Н.</t>
  </si>
  <si>
    <t>ООШ № 17</t>
  </si>
  <si>
    <t>Рохлина Ю.А.</t>
  </si>
  <si>
    <t>СОШ № 20</t>
  </si>
  <si>
    <t>Якунина Л.Б.</t>
  </si>
  <si>
    <t>Мельник В.В.</t>
  </si>
  <si>
    <t>СОШ № 1</t>
  </si>
  <si>
    <t>Лобачева Н.П.</t>
  </si>
  <si>
    <t>Пакулева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</si>
</sst>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b/>
      <sz val="10"/>
      <name val="Arial CYR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Arial Cyr"/>
      <charset val="204"/>
    </font>
    <font>
      <sz val="11"/>
      <name val="Calibri"/>
      <family val="2"/>
      <charset val="204"/>
      <scheme val="minor"/>
    </font>
    <font>
      <b/>
      <sz val="12"/>
      <color theme="1"/>
      <name val="Arial Cyr"/>
      <charset val="204"/>
    </font>
    <font>
      <sz val="12"/>
      <color theme="1"/>
      <name val="Arial Cyr"/>
      <charset val="204"/>
    </font>
    <font>
      <sz val="11"/>
      <color indexed="81"/>
      <name val="Tahoma"/>
      <family val="2"/>
      <charset val="204"/>
    </font>
    <font>
      <b/>
      <sz val="11"/>
      <name val="Arial Cyr"/>
      <charset val="204"/>
    </font>
    <font>
      <b/>
      <u/>
      <sz val="11"/>
      <name val="Arial Cyr"/>
      <charset val="204"/>
    </font>
    <font>
      <b/>
      <sz val="13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6"/>
      <name val="Arial Cyr"/>
      <charset val="204"/>
    </font>
    <font>
      <sz val="10"/>
      <color indexed="81"/>
      <name val="Tahoma"/>
      <family val="2"/>
      <charset val="204"/>
    </font>
    <font>
      <b/>
      <sz val="13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CC"/>
        <bgColor rgb="FFCCFFCC"/>
      </patternFill>
    </fill>
    <fill>
      <patternFill patternType="solid">
        <fgColor rgb="FFCCFF99"/>
        <bgColor rgb="FFCCFF99"/>
      </patternFill>
    </fill>
    <fill>
      <patternFill patternType="solid">
        <fgColor indexed="4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5" fontId="23" fillId="0" borderId="0"/>
  </cellStyleXfs>
  <cellXfs count="363">
    <xf numFmtId="0" fontId="0" fillId="0" borderId="0" xfId="0"/>
    <xf numFmtId="0" fontId="0" fillId="0" borderId="0" xfId="0" applyProtection="1"/>
    <xf numFmtId="0" fontId="0" fillId="0" borderId="0" xfId="0" applyFill="1" applyProtection="1"/>
    <xf numFmtId="49" fontId="0" fillId="0" borderId="0" xfId="0" applyNumberFormat="1" applyProtection="1"/>
    <xf numFmtId="49" fontId="0" fillId="0" borderId="0" xfId="0" applyNumberFormat="1" applyFill="1" applyProtection="1"/>
    <xf numFmtId="0" fontId="0" fillId="0" borderId="0" xfId="0" applyProtection="1"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vertical="center"/>
      <protection hidden="1"/>
    </xf>
    <xf numFmtId="0" fontId="0" fillId="2" borderId="3" xfId="0" applyFill="1" applyBorder="1" applyAlignment="1" applyProtection="1">
      <alignment vertical="center"/>
      <protection hidden="1"/>
    </xf>
    <xf numFmtId="0" fontId="5" fillId="2" borderId="3" xfId="0" applyFont="1" applyFill="1" applyBorder="1" applyAlignment="1" applyProtection="1">
      <alignment horizont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3" borderId="4" xfId="0" applyNumberFormat="1" applyFill="1" applyBorder="1" applyAlignment="1" applyProtection="1">
      <protection locked="0"/>
    </xf>
    <xf numFmtId="0" fontId="0" fillId="3" borderId="5" xfId="0" applyNumberFormat="1" applyFill="1" applyBorder="1" applyAlignment="1" applyProtection="1">
      <protection locked="0"/>
    </xf>
    <xf numFmtId="0" fontId="6" fillId="3" borderId="6" xfId="0" applyFont="1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NumberFormat="1" applyFill="1" applyBorder="1" applyAlignment="1" applyProtection="1">
      <protection locked="0"/>
    </xf>
    <xf numFmtId="0" fontId="6" fillId="3" borderId="10" xfId="0" applyFont="1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" xfId="0" applyFill="1" applyBorder="1" applyAlignment="1" applyProtection="1">
      <protection locked="0"/>
    </xf>
    <xf numFmtId="0" fontId="0" fillId="3" borderId="12" xfId="0" applyNumberFormat="1" applyFill="1" applyBorder="1" applyAlignment="1" applyProtection="1">
      <protection locked="0"/>
    </xf>
    <xf numFmtId="0" fontId="0" fillId="3" borderId="13" xfId="0" applyNumberFormat="1" applyFill="1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NumberFormat="1" applyFill="1" applyBorder="1" applyAlignment="1" applyProtection="1">
      <protection locked="0"/>
    </xf>
    <xf numFmtId="0" fontId="8" fillId="0" borderId="18" xfId="0" applyFont="1" applyFill="1" applyBorder="1" applyAlignment="1" applyProtection="1">
      <alignment horizontal="center" vertical="center"/>
      <protection hidden="1"/>
    </xf>
    <xf numFmtId="0" fontId="8" fillId="0" borderId="19" xfId="0" applyFont="1" applyFill="1" applyBorder="1" applyAlignment="1" applyProtection="1">
      <alignment horizontal="center" vertical="center"/>
      <protection hidden="1"/>
    </xf>
    <xf numFmtId="0" fontId="8" fillId="0" borderId="20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0" xfId="0" applyNumberFormat="1" applyProtection="1"/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/>
    <xf numFmtId="0" fontId="9" fillId="0" borderId="0" xfId="0" applyFont="1" applyFill="1" applyBorder="1" applyProtection="1"/>
    <xf numFmtId="0" fontId="0" fillId="4" borderId="7" xfId="0" applyFill="1" applyBorder="1" applyAlignment="1" applyProtection="1">
      <protection locked="0"/>
    </xf>
    <xf numFmtId="0" fontId="0" fillId="4" borderId="11" xfId="0" applyFill="1" applyBorder="1" applyAlignment="1" applyProtection="1">
      <protection locked="0"/>
    </xf>
    <xf numFmtId="0" fontId="0" fillId="4" borderId="15" xfId="0" applyFill="1" applyBorder="1" applyAlignment="1" applyProtection="1">
      <protection locked="0"/>
    </xf>
    <xf numFmtId="0" fontId="8" fillId="0" borderId="19" xfId="0" applyFont="1" applyFill="1" applyBorder="1" applyAlignment="1" applyProtection="1">
      <alignment horizontal="center" vertical="center" wrapText="1"/>
      <protection hidden="1"/>
    </xf>
    <xf numFmtId="0" fontId="0" fillId="0" borderId="2" xfId="0" applyFill="1" applyBorder="1" applyAlignment="1" applyProtection="1">
      <alignment horizontal="center" vertical="center"/>
      <protection hidden="1"/>
    </xf>
    <xf numFmtId="0" fontId="12" fillId="4" borderId="8" xfId="0" applyFont="1" applyFill="1" applyBorder="1" applyAlignment="1" applyProtection="1">
      <protection locked="0"/>
    </xf>
    <xf numFmtId="0" fontId="12" fillId="4" borderId="1" xfId="0" applyFont="1" applyFill="1" applyBorder="1" applyAlignment="1" applyProtection="1">
      <protection locked="0"/>
    </xf>
    <xf numFmtId="0" fontId="12" fillId="4" borderId="16" xfId="0" applyFont="1" applyFill="1" applyBorder="1" applyAlignment="1" applyProtection="1">
      <protection locked="0"/>
    </xf>
    <xf numFmtId="0" fontId="0" fillId="0" borderId="2" xfId="0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 applyProtection="1">
      <alignment horizontal="center" vertical="center"/>
      <protection hidden="1"/>
    </xf>
    <xf numFmtId="0" fontId="19" fillId="0" borderId="2" xfId="0" applyFont="1" applyFill="1" applyBorder="1" applyAlignment="1" applyProtection="1">
      <alignment horizontal="center" vertical="center"/>
      <protection hidden="1"/>
    </xf>
    <xf numFmtId="0" fontId="1" fillId="0" borderId="40" xfId="0" applyFont="1" applyFill="1" applyBorder="1" applyAlignment="1" applyProtection="1">
      <alignment vertical="center" wrapText="1"/>
      <protection hidden="1"/>
    </xf>
    <xf numFmtId="0" fontId="1" fillId="0" borderId="0" xfId="0" applyFont="1" applyFill="1" applyBorder="1" applyAlignment="1" applyProtection="1">
      <alignment vertical="center" wrapText="1"/>
      <protection hidden="1"/>
    </xf>
    <xf numFmtId="0" fontId="1" fillId="0" borderId="42" xfId="0" applyFont="1" applyFill="1" applyBorder="1" applyAlignment="1" applyProtection="1">
      <alignment vertical="center" wrapText="1"/>
      <protection hidden="1"/>
    </xf>
    <xf numFmtId="0" fontId="1" fillId="0" borderId="43" xfId="0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12" fillId="7" borderId="8" xfId="0" applyFont="1" applyFill="1" applyBorder="1" applyAlignment="1" applyProtection="1">
      <protection locked="0"/>
    </xf>
    <xf numFmtId="0" fontId="12" fillId="7" borderId="1" xfId="0" applyFont="1" applyFill="1" applyBorder="1" applyAlignment="1" applyProtection="1">
      <protection locked="0"/>
    </xf>
    <xf numFmtId="0" fontId="12" fillId="7" borderId="16" xfId="0" applyFont="1" applyFill="1" applyBorder="1" applyAlignment="1" applyProtection="1">
      <protection locked="0"/>
    </xf>
    <xf numFmtId="0" fontId="0" fillId="7" borderId="16" xfId="0" applyFill="1" applyBorder="1" applyAlignment="1" applyProtection="1">
      <protection locked="0"/>
    </xf>
    <xf numFmtId="0" fontId="0" fillId="7" borderId="8" xfId="0" applyFill="1" applyBorder="1" applyAlignment="1" applyProtection="1">
      <protection locked="0"/>
    </xf>
    <xf numFmtId="0" fontId="0" fillId="7" borderId="1" xfId="0" applyFill="1" applyBorder="1" applyAlignment="1" applyProtection="1"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hidden="1"/>
    </xf>
    <xf numFmtId="0" fontId="12" fillId="4" borderId="46" xfId="0" applyFont="1" applyFill="1" applyBorder="1" applyAlignment="1" applyProtection="1">
      <protection locked="0"/>
    </xf>
    <xf numFmtId="0" fontId="0" fillId="4" borderId="47" xfId="0" applyFill="1" applyBorder="1" applyAlignment="1" applyProtection="1">
      <protection locked="0"/>
    </xf>
    <xf numFmtId="0" fontId="0" fillId="4" borderId="48" xfId="0" applyFill="1" applyBorder="1" applyAlignment="1" applyProtection="1">
      <protection locked="0"/>
    </xf>
    <xf numFmtId="0" fontId="0" fillId="4" borderId="46" xfId="0" applyFill="1" applyBorder="1" applyAlignment="1" applyProtection="1">
      <protection locked="0"/>
    </xf>
    <xf numFmtId="0" fontId="0" fillId="0" borderId="32" xfId="0" applyFill="1" applyBorder="1" applyAlignment="1" applyProtection="1">
      <alignment horizontal="center" vertical="center"/>
      <protection hidden="1"/>
    </xf>
    <xf numFmtId="0" fontId="0" fillId="2" borderId="49" xfId="0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 wrapText="1"/>
      <protection hidden="1"/>
    </xf>
    <xf numFmtId="0" fontId="5" fillId="2" borderId="30" xfId="0" applyFont="1" applyFill="1" applyBorder="1" applyAlignment="1" applyProtection="1">
      <alignment horizontal="center" wrapText="1"/>
      <protection hidden="1"/>
    </xf>
    <xf numFmtId="0" fontId="5" fillId="2" borderId="22" xfId="0" applyFont="1" applyFill="1" applyBorder="1" applyAlignment="1" applyProtection="1">
      <alignment horizontal="center" wrapText="1"/>
      <protection hidden="1"/>
    </xf>
    <xf numFmtId="0" fontId="8" fillId="0" borderId="18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/>
    <xf numFmtId="0" fontId="0" fillId="0" borderId="0" xfId="0" applyFill="1" applyProtection="1"/>
    <xf numFmtId="49" fontId="0" fillId="0" borderId="0" xfId="0" applyNumberFormat="1" applyProtection="1"/>
    <xf numFmtId="49" fontId="0" fillId="0" borderId="0" xfId="0" applyNumberFormat="1" applyFill="1" applyProtection="1"/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vertical="center"/>
      <protection hidden="1"/>
    </xf>
    <xf numFmtId="0" fontId="0" fillId="2" borderId="3" xfId="0" applyFill="1" applyBorder="1" applyAlignment="1" applyProtection="1">
      <alignment vertical="center"/>
      <protection hidden="1"/>
    </xf>
    <xf numFmtId="0" fontId="5" fillId="2" borderId="3" xfId="0" applyFont="1" applyFill="1" applyBorder="1" applyAlignment="1" applyProtection="1">
      <alignment horizont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0" fillId="3" borderId="4" xfId="0" applyNumberFormat="1" applyFill="1" applyBorder="1" applyAlignment="1" applyProtection="1">
      <protection locked="0"/>
    </xf>
    <xf numFmtId="0" fontId="0" fillId="3" borderId="5" xfId="0" applyNumberFormat="1" applyFill="1" applyBorder="1" applyAlignment="1" applyProtection="1">
      <protection locked="0"/>
    </xf>
    <xf numFmtId="0" fontId="6" fillId="3" borderId="6" xfId="0" applyFont="1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9" xfId="0" applyNumberFormat="1" applyFill="1" applyBorder="1" applyAlignment="1" applyProtection="1">
      <protection locked="0"/>
    </xf>
    <xf numFmtId="0" fontId="6" fillId="3" borderId="10" xfId="0" applyFont="1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2" xfId="0" applyNumberFormat="1" applyFill="1" applyBorder="1" applyAlignment="1" applyProtection="1">
      <protection locked="0"/>
    </xf>
    <xf numFmtId="0" fontId="0" fillId="3" borderId="13" xfId="0" applyNumberFormat="1" applyFill="1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7" xfId="0" applyNumberFormat="1" applyFill="1" applyBorder="1" applyAlignment="1" applyProtection="1">
      <protection locked="0"/>
    </xf>
    <xf numFmtId="0" fontId="0" fillId="4" borderId="8" xfId="0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0" fontId="0" fillId="4" borderId="16" xfId="0" applyFill="1" applyBorder="1" applyAlignment="1" applyProtection="1">
      <protection locked="0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0" xfId="0" applyNumberFormat="1" applyProtection="1"/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/>
    <xf numFmtId="0" fontId="9" fillId="0" borderId="0" xfId="0" applyFont="1" applyFill="1" applyBorder="1" applyProtection="1"/>
    <xf numFmtId="0" fontId="0" fillId="0" borderId="2" xfId="0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protection locked="0"/>
    </xf>
    <xf numFmtId="0" fontId="12" fillId="4" borderId="9" xfId="0" applyFont="1" applyFill="1" applyBorder="1" applyAlignment="1" applyProtection="1">
      <protection locked="0"/>
    </xf>
    <xf numFmtId="0" fontId="12" fillId="4" borderId="12" xfId="0" applyFont="1" applyFill="1" applyBorder="1" applyAlignment="1" applyProtection="1">
      <protection locked="0"/>
    </xf>
    <xf numFmtId="0" fontId="0" fillId="4" borderId="12" xfId="0" applyFill="1" applyBorder="1" applyAlignment="1" applyProtection="1">
      <protection locked="0"/>
    </xf>
    <xf numFmtId="0" fontId="0" fillId="4" borderId="4" xfId="0" applyFill="1" applyBorder="1" applyAlignment="1" applyProtection="1">
      <protection locked="0"/>
    </xf>
    <xf numFmtId="0" fontId="0" fillId="4" borderId="9" xfId="0" applyFill="1" applyBorder="1" applyAlignment="1" applyProtection="1">
      <protection locked="0"/>
    </xf>
    <xf numFmtId="0" fontId="12" fillId="7" borderId="7" xfId="0" applyFont="1" applyFill="1" applyBorder="1" applyAlignment="1" applyProtection="1">
      <protection locked="0"/>
    </xf>
    <xf numFmtId="0" fontId="12" fillId="7" borderId="11" xfId="0" applyFont="1" applyFill="1" applyBorder="1" applyAlignment="1" applyProtection="1">
      <protection locked="0"/>
    </xf>
    <xf numFmtId="0" fontId="12" fillId="7" borderId="15" xfId="0" applyFont="1" applyFill="1" applyBorder="1" applyAlignment="1" applyProtection="1">
      <protection locked="0"/>
    </xf>
    <xf numFmtId="0" fontId="0" fillId="7" borderId="15" xfId="0" applyFill="1" applyBorder="1" applyAlignment="1" applyProtection="1">
      <protection locked="0"/>
    </xf>
    <xf numFmtId="0" fontId="0" fillId="7" borderId="7" xfId="0" applyFill="1" applyBorder="1" applyAlignment="1" applyProtection="1">
      <protection locked="0"/>
    </xf>
    <xf numFmtId="0" fontId="0" fillId="7" borderId="11" xfId="0" applyFill="1" applyBorder="1" applyAlignment="1" applyProtection="1">
      <protection locked="0"/>
    </xf>
    <xf numFmtId="0" fontId="3" fillId="0" borderId="39" xfId="0" applyFont="1" applyFill="1" applyBorder="1" applyAlignment="1" applyProtection="1">
      <alignment vertical="center" wrapText="1"/>
      <protection hidden="1"/>
    </xf>
    <xf numFmtId="0" fontId="3" fillId="0" borderId="44" xfId="0" applyFont="1" applyFill="1" applyBorder="1" applyAlignment="1" applyProtection="1">
      <alignment vertical="center" wrapText="1"/>
      <protection hidden="1"/>
    </xf>
    <xf numFmtId="165" fontId="23" fillId="8" borderId="54" xfId="1" applyFill="1" applyBorder="1" applyAlignment="1" applyProtection="1">
      <protection locked="0"/>
    </xf>
    <xf numFmtId="165" fontId="23" fillId="8" borderId="55" xfId="1" applyFill="1" applyBorder="1" applyAlignment="1" applyProtection="1">
      <protection locked="0"/>
    </xf>
    <xf numFmtId="165" fontId="24" fillId="8" borderId="53" xfId="1" applyFont="1" applyFill="1" applyBorder="1" applyAlignment="1" applyProtection="1">
      <protection locked="0"/>
    </xf>
    <xf numFmtId="165" fontId="23" fillId="8" borderId="53" xfId="1" applyFill="1" applyBorder="1" applyAlignment="1" applyProtection="1">
      <protection locked="0"/>
    </xf>
    <xf numFmtId="165" fontId="23" fillId="8" borderId="56" xfId="1" applyFont="1" applyFill="1" applyBorder="1" applyAlignment="1" applyProtection="1">
      <protection locked="0"/>
    </xf>
    <xf numFmtId="165" fontId="23" fillId="9" borderId="53" xfId="1" applyFont="1" applyFill="1" applyBorder="1" applyAlignment="1" applyProtection="1">
      <protection locked="0"/>
    </xf>
    <xf numFmtId="165" fontId="23" fillId="8" borderId="54" xfId="1" applyFont="1" applyFill="1" applyBorder="1" applyAlignment="1" applyProtection="1">
      <protection locked="0"/>
    </xf>
    <xf numFmtId="165" fontId="23" fillId="8" borderId="53" xfId="1" applyFont="1" applyFill="1" applyBorder="1" applyAlignment="1" applyProtection="1">
      <protection locked="0"/>
    </xf>
    <xf numFmtId="165" fontId="23" fillId="8" borderId="56" xfId="1" applyFill="1" applyBorder="1" applyAlignment="1" applyProtection="1">
      <protection locked="0"/>
    </xf>
    <xf numFmtId="0" fontId="0" fillId="3" borderId="7" xfId="0" applyFill="1" applyBorder="1" applyAlignment="1" applyProtection="1">
      <protection locked="0"/>
    </xf>
    <xf numFmtId="0" fontId="0" fillId="3" borderId="4" xfId="0" applyNumberFormat="1" applyFill="1" applyBorder="1" applyAlignment="1" applyProtection="1">
      <protection locked="0"/>
    </xf>
    <xf numFmtId="0" fontId="0" fillId="3" borderId="5" xfId="0" applyNumberFormat="1" applyFill="1" applyBorder="1" applyAlignment="1" applyProtection="1">
      <protection locked="0"/>
    </xf>
    <xf numFmtId="0" fontId="6" fillId="3" borderId="6" xfId="0" applyFont="1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NumberFormat="1" applyFill="1" applyBorder="1" applyAlignment="1" applyProtection="1">
      <protection locked="0"/>
    </xf>
    <xf numFmtId="0" fontId="6" fillId="3" borderId="10" xfId="0" applyFont="1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" xfId="0" applyFill="1" applyBorder="1" applyAlignment="1" applyProtection="1">
      <protection locked="0"/>
    </xf>
    <xf numFmtId="0" fontId="0" fillId="3" borderId="12" xfId="0" applyNumberFormat="1" applyFill="1" applyBorder="1" applyAlignment="1" applyProtection="1">
      <protection locked="0"/>
    </xf>
    <xf numFmtId="0" fontId="0" fillId="3" borderId="13" xfId="0" applyNumberFormat="1" applyFill="1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4" borderId="7" xfId="0" applyFill="1" applyBorder="1" applyAlignment="1" applyProtection="1">
      <protection locked="0"/>
    </xf>
    <xf numFmtId="0" fontId="0" fillId="4" borderId="11" xfId="0" applyFill="1" applyBorder="1" applyAlignment="1" applyProtection="1">
      <protection locked="0"/>
    </xf>
    <xf numFmtId="0" fontId="0" fillId="4" borderId="15" xfId="0" applyFill="1" applyBorder="1" applyAlignment="1" applyProtection="1">
      <protection locked="0"/>
    </xf>
    <xf numFmtId="0" fontId="12" fillId="4" borderId="8" xfId="0" applyFont="1" applyFill="1" applyBorder="1" applyAlignment="1" applyProtection="1">
      <protection locked="0"/>
    </xf>
    <xf numFmtId="0" fontId="12" fillId="4" borderId="1" xfId="0" applyFont="1" applyFill="1" applyBorder="1" applyAlignment="1" applyProtection="1">
      <protection locked="0"/>
    </xf>
    <xf numFmtId="0" fontId="12" fillId="4" borderId="16" xfId="0" applyFont="1" applyFill="1" applyBorder="1" applyAlignment="1" applyProtection="1">
      <protection locked="0"/>
    </xf>
    <xf numFmtId="0" fontId="12" fillId="7" borderId="8" xfId="0" applyFont="1" applyFill="1" applyBorder="1" applyAlignment="1" applyProtection="1">
      <protection locked="0"/>
    </xf>
    <xf numFmtId="0" fontId="12" fillId="7" borderId="1" xfId="0" applyFont="1" applyFill="1" applyBorder="1" applyAlignment="1" applyProtection="1">
      <protection locked="0"/>
    </xf>
    <xf numFmtId="0" fontId="12" fillId="7" borderId="16" xfId="0" applyFont="1" applyFill="1" applyBorder="1" applyAlignment="1" applyProtection="1">
      <protection locked="0"/>
    </xf>
    <xf numFmtId="0" fontId="12" fillId="4" borderId="46" xfId="0" applyFont="1" applyFill="1" applyBorder="1" applyAlignment="1" applyProtection="1">
      <protection locked="0"/>
    </xf>
    <xf numFmtId="0" fontId="0" fillId="4" borderId="47" xfId="0" applyFill="1" applyBorder="1" applyAlignment="1" applyProtection="1">
      <protection locked="0"/>
    </xf>
    <xf numFmtId="0" fontId="0" fillId="4" borderId="48" xfId="0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0" fontId="0" fillId="4" borderId="16" xfId="0" applyFill="1" applyBorder="1" applyAlignment="1" applyProtection="1">
      <protection locked="0"/>
    </xf>
    <xf numFmtId="0" fontId="12" fillId="4" borderId="4" xfId="0" applyFont="1" applyFill="1" applyBorder="1" applyAlignment="1" applyProtection="1">
      <protection locked="0"/>
    </xf>
    <xf numFmtId="0" fontId="12" fillId="4" borderId="9" xfId="0" applyFont="1" applyFill="1" applyBorder="1" applyAlignment="1" applyProtection="1">
      <protection locked="0"/>
    </xf>
    <xf numFmtId="0" fontId="12" fillId="4" borderId="12" xfId="0" applyFont="1" applyFill="1" applyBorder="1" applyAlignment="1" applyProtection="1">
      <protection locked="0"/>
    </xf>
    <xf numFmtId="0" fontId="12" fillId="7" borderId="7" xfId="0" applyFont="1" applyFill="1" applyBorder="1" applyAlignment="1" applyProtection="1">
      <protection locked="0"/>
    </xf>
    <xf numFmtId="0" fontId="12" fillId="7" borderId="11" xfId="0" applyFont="1" applyFill="1" applyBorder="1" applyAlignment="1" applyProtection="1">
      <protection locked="0"/>
    </xf>
    <xf numFmtId="0" fontId="12" fillId="7" borderId="15" xfId="0" applyFont="1" applyFill="1" applyBorder="1" applyAlignment="1" applyProtection="1">
      <protection locked="0"/>
    </xf>
    <xf numFmtId="0" fontId="0" fillId="3" borderId="4" xfId="0" applyNumberFormat="1" applyFill="1" applyBorder="1" applyAlignment="1" applyProtection="1">
      <protection locked="0"/>
    </xf>
    <xf numFmtId="0" fontId="0" fillId="3" borderId="5" xfId="0" applyNumberFormat="1" applyFill="1" applyBorder="1" applyAlignment="1" applyProtection="1">
      <protection locked="0"/>
    </xf>
    <xf numFmtId="0" fontId="6" fillId="3" borderId="6" xfId="0" applyFont="1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NumberFormat="1" applyFill="1" applyBorder="1" applyAlignment="1" applyProtection="1">
      <protection locked="0"/>
    </xf>
    <xf numFmtId="0" fontId="6" fillId="3" borderId="10" xfId="0" applyFont="1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" xfId="0" applyFill="1" applyBorder="1" applyAlignment="1" applyProtection="1">
      <protection locked="0"/>
    </xf>
    <xf numFmtId="0" fontId="0" fillId="3" borderId="12" xfId="0" applyNumberFormat="1" applyFill="1" applyBorder="1" applyAlignment="1" applyProtection="1">
      <protection locked="0"/>
    </xf>
    <xf numFmtId="0" fontId="0" fillId="3" borderId="13" xfId="0" applyNumberFormat="1" applyFill="1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4" borderId="7" xfId="0" applyFill="1" applyBorder="1" applyAlignment="1" applyProtection="1">
      <protection locked="0"/>
    </xf>
    <xf numFmtId="0" fontId="0" fillId="4" borderId="11" xfId="0" applyFill="1" applyBorder="1" applyAlignment="1" applyProtection="1">
      <protection locked="0"/>
    </xf>
    <xf numFmtId="0" fontId="0" fillId="4" borderId="15" xfId="0" applyFill="1" applyBorder="1" applyAlignment="1" applyProtection="1">
      <protection locked="0"/>
    </xf>
    <xf numFmtId="0" fontId="12" fillId="4" borderId="8" xfId="0" applyFont="1" applyFill="1" applyBorder="1" applyAlignment="1" applyProtection="1">
      <protection locked="0"/>
    </xf>
    <xf numFmtId="0" fontId="12" fillId="4" borderId="1" xfId="0" applyFont="1" applyFill="1" applyBorder="1" applyAlignment="1" applyProtection="1">
      <protection locked="0"/>
    </xf>
    <xf numFmtId="0" fontId="12" fillId="4" borderId="16" xfId="0" applyFont="1" applyFill="1" applyBorder="1" applyAlignment="1" applyProtection="1">
      <protection locked="0"/>
    </xf>
    <xf numFmtId="0" fontId="12" fillId="7" borderId="8" xfId="0" applyFont="1" applyFill="1" applyBorder="1" applyAlignment="1" applyProtection="1">
      <protection locked="0"/>
    </xf>
    <xf numFmtId="0" fontId="12" fillId="7" borderId="1" xfId="0" applyFont="1" applyFill="1" applyBorder="1" applyAlignment="1" applyProtection="1">
      <protection locked="0"/>
    </xf>
    <xf numFmtId="0" fontId="12" fillId="7" borderId="16" xfId="0" applyFont="1" applyFill="1" applyBorder="1" applyAlignment="1" applyProtection="1">
      <protection locked="0"/>
    </xf>
    <xf numFmtId="0" fontId="12" fillId="4" borderId="46" xfId="0" applyFont="1" applyFill="1" applyBorder="1" applyAlignment="1" applyProtection="1">
      <protection locked="0"/>
    </xf>
    <xf numFmtId="0" fontId="0" fillId="4" borderId="47" xfId="0" applyFill="1" applyBorder="1" applyAlignment="1" applyProtection="1">
      <protection locked="0"/>
    </xf>
    <xf numFmtId="0" fontId="0" fillId="4" borderId="48" xfId="0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0" fontId="0" fillId="4" borderId="16" xfId="0" applyFill="1" applyBorder="1" applyAlignment="1" applyProtection="1">
      <protection locked="0"/>
    </xf>
    <xf numFmtId="0" fontId="12" fillId="4" borderId="4" xfId="0" applyFont="1" applyFill="1" applyBorder="1" applyAlignment="1" applyProtection="1">
      <protection locked="0"/>
    </xf>
    <xf numFmtId="0" fontId="12" fillId="4" borderId="9" xfId="0" applyFont="1" applyFill="1" applyBorder="1" applyAlignment="1" applyProtection="1">
      <protection locked="0"/>
    </xf>
    <xf numFmtId="0" fontId="12" fillId="4" borderId="12" xfId="0" applyFont="1" applyFill="1" applyBorder="1" applyAlignment="1" applyProtection="1">
      <protection locked="0"/>
    </xf>
    <xf numFmtId="0" fontId="12" fillId="7" borderId="7" xfId="0" applyFont="1" applyFill="1" applyBorder="1" applyAlignment="1" applyProtection="1">
      <protection locked="0"/>
    </xf>
    <xf numFmtId="0" fontId="12" fillId="7" borderId="11" xfId="0" applyFont="1" applyFill="1" applyBorder="1" applyAlignment="1" applyProtection="1">
      <protection locked="0"/>
    </xf>
    <xf numFmtId="0" fontId="12" fillId="7" borderId="15" xfId="0" applyFont="1" applyFill="1" applyBorder="1" applyAlignment="1" applyProtection="1">
      <protection locked="0"/>
    </xf>
    <xf numFmtId="0" fontId="25" fillId="3" borderId="46" xfId="0" applyFont="1" applyFill="1" applyBorder="1" applyAlignment="1" applyProtection="1">
      <protection locked="0"/>
    </xf>
    <xf numFmtId="0" fontId="25" fillId="10" borderId="7" xfId="0" applyFont="1" applyFill="1" applyBorder="1" applyAlignment="1" applyProtection="1">
      <protection locked="0"/>
    </xf>
    <xf numFmtId="0" fontId="25" fillId="10" borderId="8" xfId="0" applyFont="1" applyFill="1" applyBorder="1" applyAlignment="1" applyProtection="1">
      <protection locked="0"/>
    </xf>
    <xf numFmtId="0" fontId="25" fillId="3" borderId="4" xfId="0" applyFont="1" applyFill="1" applyBorder="1" applyAlignment="1" applyProtection="1">
      <protection locked="0"/>
    </xf>
    <xf numFmtId="0" fontId="25" fillId="3" borderId="8" xfId="0" applyFont="1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3" borderId="47" xfId="0" applyFill="1" applyBorder="1" applyAlignment="1" applyProtection="1">
      <protection locked="0"/>
    </xf>
    <xf numFmtId="0" fontId="25" fillId="10" borderId="11" xfId="0" applyFont="1" applyFill="1" applyBorder="1" applyAlignment="1" applyProtection="1">
      <protection locked="0"/>
    </xf>
    <xf numFmtId="0" fontId="25" fillId="10" borderId="1" xfId="0" applyFont="1" applyFill="1" applyBorder="1" applyAlignment="1" applyProtection="1">
      <protection locked="0"/>
    </xf>
    <xf numFmtId="0" fontId="25" fillId="3" borderId="9" xfId="0" applyFont="1" applyFill="1" applyBorder="1" applyAlignment="1" applyProtection="1">
      <protection locked="0"/>
    </xf>
    <xf numFmtId="0" fontId="25" fillId="3" borderId="1" xfId="0" applyFont="1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3" borderId="48" xfId="0" applyFill="1" applyBorder="1" applyAlignment="1" applyProtection="1">
      <protection locked="0"/>
    </xf>
    <xf numFmtId="0" fontId="25" fillId="10" borderId="15" xfId="0" applyFont="1" applyFill="1" applyBorder="1" applyAlignment="1" applyProtection="1">
      <protection locked="0"/>
    </xf>
    <xf numFmtId="0" fontId="25" fillId="10" borderId="16" xfId="0" applyFont="1" applyFill="1" applyBorder="1" applyAlignment="1" applyProtection="1">
      <protection locked="0"/>
    </xf>
    <xf numFmtId="0" fontId="25" fillId="3" borderId="12" xfId="0" applyFont="1" applyFill="1" applyBorder="1" applyAlignment="1" applyProtection="1">
      <protection locked="0"/>
    </xf>
    <xf numFmtId="0" fontId="25" fillId="3" borderId="16" xfId="0" applyFont="1" applyFill="1" applyBorder="1" applyAlignment="1" applyProtection="1">
      <protection locked="0"/>
    </xf>
    <xf numFmtId="0" fontId="0" fillId="3" borderId="4" xfId="0" applyNumberFormat="1" applyFill="1" applyBorder="1" applyAlignment="1" applyProtection="1">
      <protection locked="0"/>
    </xf>
    <xf numFmtId="0" fontId="0" fillId="3" borderId="5" xfId="0" applyNumberFormat="1" applyFill="1" applyBorder="1" applyAlignment="1" applyProtection="1">
      <protection locked="0"/>
    </xf>
    <xf numFmtId="0" fontId="6" fillId="3" borderId="6" xfId="0" applyFont="1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NumberFormat="1" applyFill="1" applyBorder="1" applyAlignment="1" applyProtection="1">
      <protection locked="0"/>
    </xf>
    <xf numFmtId="0" fontId="6" fillId="3" borderId="10" xfId="0" applyFont="1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" xfId="0" applyFill="1" applyBorder="1" applyAlignment="1" applyProtection="1">
      <protection locked="0"/>
    </xf>
    <xf numFmtId="0" fontId="0" fillId="3" borderId="12" xfId="0" applyNumberFormat="1" applyFill="1" applyBorder="1" applyAlignment="1" applyProtection="1">
      <protection locked="0"/>
    </xf>
    <xf numFmtId="0" fontId="0" fillId="3" borderId="13" xfId="0" applyNumberFormat="1" applyFill="1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4" borderId="7" xfId="0" applyFill="1" applyBorder="1" applyAlignment="1" applyProtection="1">
      <protection locked="0"/>
    </xf>
    <xf numFmtId="0" fontId="0" fillId="4" borderId="11" xfId="0" applyFill="1" applyBorder="1" applyAlignment="1" applyProtection="1">
      <protection locked="0"/>
    </xf>
    <xf numFmtId="0" fontId="0" fillId="4" borderId="15" xfId="0" applyFill="1" applyBorder="1" applyAlignment="1" applyProtection="1">
      <protection locked="0"/>
    </xf>
    <xf numFmtId="0" fontId="12" fillId="4" borderId="8" xfId="0" applyFont="1" applyFill="1" applyBorder="1" applyAlignment="1" applyProtection="1">
      <protection locked="0"/>
    </xf>
    <xf numFmtId="0" fontId="12" fillId="4" borderId="1" xfId="0" applyFont="1" applyFill="1" applyBorder="1" applyAlignment="1" applyProtection="1">
      <protection locked="0"/>
    </xf>
    <xf numFmtId="0" fontId="12" fillId="4" borderId="16" xfId="0" applyFont="1" applyFill="1" applyBorder="1" applyAlignment="1" applyProtection="1">
      <protection locked="0"/>
    </xf>
    <xf numFmtId="0" fontId="12" fillId="7" borderId="8" xfId="0" applyFont="1" applyFill="1" applyBorder="1" applyAlignment="1" applyProtection="1">
      <protection locked="0"/>
    </xf>
    <xf numFmtId="0" fontId="12" fillId="7" borderId="1" xfId="0" applyFont="1" applyFill="1" applyBorder="1" applyAlignment="1" applyProtection="1">
      <protection locked="0"/>
    </xf>
    <xf numFmtId="0" fontId="12" fillId="7" borderId="16" xfId="0" applyFont="1" applyFill="1" applyBorder="1" applyAlignment="1" applyProtection="1">
      <protection locked="0"/>
    </xf>
    <xf numFmtId="0" fontId="12" fillId="4" borderId="46" xfId="0" applyFont="1" applyFill="1" applyBorder="1" applyAlignment="1" applyProtection="1">
      <protection locked="0"/>
    </xf>
    <xf numFmtId="0" fontId="0" fillId="4" borderId="47" xfId="0" applyFill="1" applyBorder="1" applyAlignment="1" applyProtection="1">
      <protection locked="0"/>
    </xf>
    <xf numFmtId="0" fontId="0" fillId="4" borderId="48" xfId="0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0" fontId="0" fillId="4" borderId="16" xfId="0" applyFill="1" applyBorder="1" applyAlignment="1" applyProtection="1">
      <protection locked="0"/>
    </xf>
    <xf numFmtId="0" fontId="12" fillId="4" borderId="4" xfId="0" applyFont="1" applyFill="1" applyBorder="1" applyAlignment="1" applyProtection="1">
      <protection locked="0"/>
    </xf>
    <xf numFmtId="0" fontId="12" fillId="4" borderId="9" xfId="0" applyFont="1" applyFill="1" applyBorder="1" applyAlignment="1" applyProtection="1">
      <protection locked="0"/>
    </xf>
    <xf numFmtId="0" fontId="12" fillId="4" borderId="12" xfId="0" applyFont="1" applyFill="1" applyBorder="1" applyAlignment="1" applyProtection="1">
      <protection locked="0"/>
    </xf>
    <xf numFmtId="0" fontId="12" fillId="7" borderId="7" xfId="0" applyFont="1" applyFill="1" applyBorder="1" applyAlignment="1" applyProtection="1">
      <protection locked="0"/>
    </xf>
    <xf numFmtId="0" fontId="12" fillId="7" borderId="11" xfId="0" applyFont="1" applyFill="1" applyBorder="1" applyAlignment="1" applyProtection="1">
      <protection locked="0"/>
    </xf>
    <xf numFmtId="0" fontId="12" fillId="7" borderId="15" xfId="0" applyFont="1" applyFill="1" applyBorder="1" applyAlignment="1" applyProtection="1">
      <protection locked="0"/>
    </xf>
    <xf numFmtId="0" fontId="0" fillId="3" borderId="4" xfId="0" applyNumberFormat="1" applyFill="1" applyBorder="1" applyAlignment="1" applyProtection="1">
      <protection locked="0"/>
    </xf>
    <xf numFmtId="0" fontId="0" fillId="3" borderId="5" xfId="0" applyNumberFormat="1" applyFill="1" applyBorder="1" applyAlignment="1" applyProtection="1">
      <protection locked="0"/>
    </xf>
    <xf numFmtId="0" fontId="6" fillId="3" borderId="6" xfId="0" applyFont="1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NumberFormat="1" applyFill="1" applyBorder="1" applyAlignment="1" applyProtection="1">
      <protection locked="0"/>
    </xf>
    <xf numFmtId="0" fontId="6" fillId="3" borderId="10" xfId="0" applyFont="1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" xfId="0" applyFill="1" applyBorder="1" applyAlignment="1" applyProtection="1">
      <protection locked="0"/>
    </xf>
    <xf numFmtId="0" fontId="0" fillId="3" borderId="12" xfId="0" applyNumberFormat="1" applyFill="1" applyBorder="1" applyAlignment="1" applyProtection="1">
      <protection locked="0"/>
    </xf>
    <xf numFmtId="0" fontId="0" fillId="3" borderId="13" xfId="0" applyNumberFormat="1" applyFill="1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4" borderId="7" xfId="0" applyFill="1" applyBorder="1" applyAlignment="1" applyProtection="1">
      <protection locked="0"/>
    </xf>
    <xf numFmtId="0" fontId="0" fillId="4" borderId="11" xfId="0" applyFill="1" applyBorder="1" applyAlignment="1" applyProtection="1">
      <protection locked="0"/>
    </xf>
    <xf numFmtId="0" fontId="0" fillId="4" borderId="15" xfId="0" applyFill="1" applyBorder="1" applyAlignment="1" applyProtection="1">
      <protection locked="0"/>
    </xf>
    <xf numFmtId="0" fontId="12" fillId="4" borderId="8" xfId="0" applyFont="1" applyFill="1" applyBorder="1" applyAlignment="1" applyProtection="1">
      <protection locked="0"/>
    </xf>
    <xf numFmtId="0" fontId="12" fillId="4" borderId="1" xfId="0" applyFont="1" applyFill="1" applyBorder="1" applyAlignment="1" applyProtection="1">
      <protection locked="0"/>
    </xf>
    <xf numFmtId="0" fontId="12" fillId="4" borderId="16" xfId="0" applyFont="1" applyFill="1" applyBorder="1" applyAlignment="1" applyProtection="1">
      <protection locked="0"/>
    </xf>
    <xf numFmtId="0" fontId="12" fillId="7" borderId="8" xfId="0" applyFont="1" applyFill="1" applyBorder="1" applyAlignment="1" applyProtection="1">
      <protection locked="0"/>
    </xf>
    <xf numFmtId="0" fontId="12" fillId="7" borderId="1" xfId="0" applyFont="1" applyFill="1" applyBorder="1" applyAlignment="1" applyProtection="1">
      <protection locked="0"/>
    </xf>
    <xf numFmtId="0" fontId="12" fillId="7" borderId="16" xfId="0" applyFont="1" applyFill="1" applyBorder="1" applyAlignment="1" applyProtection="1">
      <protection locked="0"/>
    </xf>
    <xf numFmtId="0" fontId="12" fillId="4" borderId="46" xfId="0" applyFont="1" applyFill="1" applyBorder="1" applyAlignment="1" applyProtection="1">
      <protection locked="0"/>
    </xf>
    <xf numFmtId="0" fontId="0" fillId="4" borderId="47" xfId="0" applyFill="1" applyBorder="1" applyAlignment="1" applyProtection="1">
      <protection locked="0"/>
    </xf>
    <xf numFmtId="0" fontId="0" fillId="4" borderId="48" xfId="0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0" fontId="0" fillId="4" borderId="16" xfId="0" applyFill="1" applyBorder="1" applyAlignment="1" applyProtection="1">
      <protection locked="0"/>
    </xf>
    <xf numFmtId="0" fontId="12" fillId="4" borderId="4" xfId="0" applyFont="1" applyFill="1" applyBorder="1" applyAlignment="1" applyProtection="1">
      <protection locked="0"/>
    </xf>
    <xf numFmtId="0" fontId="12" fillId="4" borderId="9" xfId="0" applyFont="1" applyFill="1" applyBorder="1" applyAlignment="1" applyProtection="1">
      <protection locked="0"/>
    </xf>
    <xf numFmtId="0" fontId="12" fillId="4" borderId="12" xfId="0" applyFont="1" applyFill="1" applyBorder="1" applyAlignment="1" applyProtection="1">
      <protection locked="0"/>
    </xf>
    <xf numFmtId="0" fontId="12" fillId="7" borderId="7" xfId="0" applyFont="1" applyFill="1" applyBorder="1" applyAlignment="1" applyProtection="1">
      <protection locked="0"/>
    </xf>
    <xf numFmtId="0" fontId="12" fillId="7" borderId="11" xfId="0" applyFont="1" applyFill="1" applyBorder="1" applyAlignment="1" applyProtection="1">
      <protection locked="0"/>
    </xf>
    <xf numFmtId="0" fontId="12" fillId="7" borderId="15" xfId="0" applyFont="1" applyFill="1" applyBorder="1" applyAlignment="1" applyProtection="1">
      <protection locked="0"/>
    </xf>
    <xf numFmtId="0" fontId="0" fillId="3" borderId="24" xfId="0" applyFill="1" applyBorder="1" applyAlignment="1" applyProtection="1">
      <alignment horizontal="center" vertical="center" wrapText="1"/>
      <protection locked="0"/>
    </xf>
    <xf numFmtId="0" fontId="0" fillId="3" borderId="25" xfId="0" applyFill="1" applyBorder="1" applyAlignment="1" applyProtection="1">
      <alignment horizontal="center" vertical="center" wrapText="1"/>
      <protection locked="0"/>
    </xf>
    <xf numFmtId="0" fontId="0" fillId="3" borderId="26" xfId="0" applyFill="1" applyBorder="1" applyAlignment="1" applyProtection="1">
      <alignment horizontal="center" vertical="center" wrapText="1"/>
      <protection locked="0"/>
    </xf>
    <xf numFmtId="0" fontId="1" fillId="4" borderId="32" xfId="0" applyFont="1" applyFill="1" applyBorder="1" applyAlignment="1" applyProtection="1">
      <alignment horizontal="center" vertical="center" wrapText="1"/>
      <protection locked="0" hidden="1"/>
    </xf>
    <xf numFmtId="0" fontId="1" fillId="4" borderId="33" xfId="0" applyFont="1" applyFill="1" applyBorder="1" applyAlignment="1" applyProtection="1">
      <alignment horizontal="center" vertical="center" wrapText="1"/>
      <protection locked="0" hidden="1"/>
    </xf>
    <xf numFmtId="0" fontId="1" fillId="4" borderId="34" xfId="0" applyFont="1" applyFill="1" applyBorder="1" applyAlignment="1" applyProtection="1">
      <alignment horizontal="center" vertical="center" wrapText="1"/>
      <protection locked="0" hidden="1"/>
    </xf>
    <xf numFmtId="0" fontId="11" fillId="5" borderId="32" xfId="0" applyFont="1" applyFill="1" applyBorder="1" applyAlignment="1" applyProtection="1">
      <alignment horizontal="center" vertical="center" wrapText="1"/>
      <protection hidden="1"/>
    </xf>
    <xf numFmtId="0" fontId="11" fillId="5" borderId="33" xfId="0" applyFont="1" applyFill="1" applyBorder="1" applyAlignment="1" applyProtection="1">
      <alignment horizontal="center" vertical="center" wrapText="1"/>
      <protection hidden="1"/>
    </xf>
    <xf numFmtId="0" fontId="11" fillId="5" borderId="34" xfId="0" applyFont="1" applyFill="1" applyBorder="1" applyAlignment="1" applyProtection="1">
      <alignment horizontal="center" vertical="center" wrapText="1"/>
      <protection hidden="1"/>
    </xf>
    <xf numFmtId="0" fontId="13" fillId="0" borderId="32" xfId="0" applyFont="1" applyFill="1" applyBorder="1" applyAlignment="1" applyProtection="1">
      <alignment horizontal="center" vertical="center"/>
      <protection hidden="1"/>
    </xf>
    <xf numFmtId="0" fontId="14" fillId="0" borderId="33" xfId="0" applyFont="1" applyFill="1" applyBorder="1" applyAlignment="1" applyProtection="1">
      <alignment horizontal="center" vertical="center"/>
      <protection hidden="1"/>
    </xf>
    <xf numFmtId="0" fontId="14" fillId="0" borderId="34" xfId="0" applyFont="1" applyFill="1" applyBorder="1" applyAlignment="1" applyProtection="1">
      <alignment horizontal="center" vertical="center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164" fontId="0" fillId="0" borderId="29" xfId="0" applyNumberFormat="1" applyFill="1" applyBorder="1" applyAlignment="1" applyProtection="1">
      <alignment horizontal="center" vertical="center"/>
      <protection hidden="1"/>
    </xf>
    <xf numFmtId="164" fontId="0" fillId="0" borderId="30" xfId="0" applyNumberFormat="1" applyFill="1" applyBorder="1" applyAlignment="1" applyProtection="1">
      <alignment horizontal="center" vertical="center"/>
      <protection hidden="1"/>
    </xf>
    <xf numFmtId="164" fontId="0" fillId="0" borderId="31" xfId="0" applyNumberFormat="1" applyFill="1" applyBorder="1" applyAlignment="1" applyProtection="1">
      <alignment horizontal="center" vertical="center"/>
      <protection hidden="1"/>
    </xf>
    <xf numFmtId="164" fontId="0" fillId="0" borderId="27" xfId="0" applyNumberFormat="1" applyFill="1" applyBorder="1" applyAlignment="1" applyProtection="1">
      <alignment horizontal="center" vertical="center"/>
      <protection hidden="1"/>
    </xf>
    <xf numFmtId="164" fontId="0" fillId="0" borderId="3" xfId="0" applyNumberFormat="1" applyFill="1" applyBorder="1" applyAlignment="1" applyProtection="1">
      <alignment horizontal="center" vertical="center"/>
      <protection hidden="1"/>
    </xf>
    <xf numFmtId="164" fontId="0" fillId="0" borderId="28" xfId="0" applyNumberFormat="1" applyFill="1" applyBorder="1" applyAlignment="1" applyProtection="1">
      <alignment horizontal="center" vertical="center"/>
      <protection hidden="1"/>
    </xf>
    <xf numFmtId="164" fontId="0" fillId="0" borderId="21" xfId="0" applyNumberFormat="1" applyFill="1" applyBorder="1" applyAlignment="1" applyProtection="1">
      <alignment horizontal="center" vertical="center"/>
      <protection hidden="1"/>
    </xf>
    <xf numFmtId="164" fontId="0" fillId="0" borderId="22" xfId="0" applyNumberFormat="1" applyFill="1" applyBorder="1" applyAlignment="1" applyProtection="1">
      <alignment horizontal="center" vertical="center"/>
      <protection hidden="1"/>
    </xf>
    <xf numFmtId="164" fontId="0" fillId="0" borderId="23" xfId="0" applyNumberFormat="1" applyFill="1" applyBorder="1" applyAlignment="1" applyProtection="1">
      <alignment horizontal="center" vertical="center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2" fillId="0" borderId="31" xfId="0" applyFont="1" applyFill="1" applyBorder="1" applyAlignment="1" applyProtection="1">
      <alignment horizontal="center" vertical="center" wrapText="1"/>
      <protection hidden="1"/>
    </xf>
    <xf numFmtId="0" fontId="1" fillId="0" borderId="32" xfId="0" applyFont="1" applyFill="1" applyBorder="1" applyAlignment="1" applyProtection="1">
      <alignment horizontal="center" vertical="center" wrapText="1"/>
      <protection hidden="1"/>
    </xf>
    <xf numFmtId="0" fontId="1" fillId="0" borderId="33" xfId="0" applyFont="1" applyFill="1" applyBorder="1" applyAlignment="1" applyProtection="1">
      <alignment horizontal="center" vertical="center" wrapText="1"/>
      <protection hidden="1"/>
    </xf>
    <xf numFmtId="49" fontId="11" fillId="4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4" borderId="32" xfId="0" applyNumberFormat="1" applyFont="1" applyFill="1" applyBorder="1" applyAlignment="1" applyProtection="1">
      <alignment horizontal="center" vertical="center" wrapText="1"/>
      <protection locked="0" hidden="1"/>
    </xf>
    <xf numFmtId="0" fontId="22" fillId="0" borderId="2" xfId="0" applyFont="1" applyFill="1" applyBorder="1" applyAlignment="1" applyProtection="1">
      <alignment horizontal="center" vertical="center" wrapText="1"/>
      <protection hidden="1"/>
    </xf>
    <xf numFmtId="0" fontId="1" fillId="4" borderId="37" xfId="0" applyFont="1" applyFill="1" applyBorder="1" applyAlignment="1" applyProtection="1">
      <alignment horizontal="center" vertical="center" wrapText="1"/>
      <protection locked="0" hidden="1"/>
    </xf>
    <xf numFmtId="0" fontId="1" fillId="4" borderId="38" xfId="0" applyFont="1" applyFill="1" applyBorder="1" applyAlignment="1" applyProtection="1">
      <alignment horizontal="center" vertical="center" wrapText="1"/>
      <protection locked="0" hidden="1"/>
    </xf>
    <xf numFmtId="0" fontId="1" fillId="4" borderId="42" xfId="0" applyFont="1" applyFill="1" applyBorder="1" applyAlignment="1" applyProtection="1">
      <alignment horizontal="center" vertical="center" wrapText="1"/>
      <protection locked="0" hidden="1"/>
    </xf>
    <xf numFmtId="0" fontId="1" fillId="4" borderId="43" xfId="0" applyFont="1" applyFill="1" applyBorder="1" applyAlignment="1" applyProtection="1">
      <alignment horizontal="center" vertical="center" wrapText="1"/>
      <protection locked="0" hidden="1"/>
    </xf>
    <xf numFmtId="0" fontId="3" fillId="0" borderId="35" xfId="0" applyFont="1" applyFill="1" applyBorder="1" applyAlignment="1" applyProtection="1">
      <alignment horizontal="center" vertical="center" wrapText="1"/>
      <protection hidden="1"/>
    </xf>
    <xf numFmtId="0" fontId="3" fillId="0" borderId="36" xfId="0" applyFont="1" applyFill="1" applyBorder="1" applyAlignment="1" applyProtection="1">
      <alignment horizontal="center" vertical="center" wrapText="1"/>
      <protection hidden="1"/>
    </xf>
    <xf numFmtId="0" fontId="3" fillId="0" borderId="37" xfId="0" applyFont="1" applyFill="1" applyBorder="1" applyAlignment="1" applyProtection="1">
      <alignment horizontal="center" vertical="center" wrapText="1"/>
      <protection hidden="1"/>
    </xf>
    <xf numFmtId="0" fontId="3" fillId="0" borderId="42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8" fillId="0" borderId="37" xfId="0" applyFont="1" applyFill="1" applyBorder="1" applyAlignment="1" applyProtection="1">
      <alignment horizontal="center" wrapText="1"/>
      <protection hidden="1"/>
    </xf>
    <xf numFmtId="0" fontId="8" fillId="0" borderId="38" xfId="0" applyFont="1" applyFill="1" applyBorder="1" applyAlignment="1" applyProtection="1">
      <alignment horizontal="center" wrapText="1"/>
      <protection hidden="1"/>
    </xf>
    <xf numFmtId="0" fontId="8" fillId="0" borderId="39" xfId="0" applyFont="1" applyFill="1" applyBorder="1" applyAlignment="1" applyProtection="1">
      <alignment horizontal="center" wrapText="1"/>
      <protection hidden="1"/>
    </xf>
    <xf numFmtId="0" fontId="8" fillId="0" borderId="40" xfId="0" applyFont="1" applyFill="1" applyBorder="1" applyAlignment="1" applyProtection="1">
      <alignment horizontal="center" wrapText="1"/>
      <protection hidden="1"/>
    </xf>
    <xf numFmtId="0" fontId="8" fillId="0" borderId="0" xfId="0" applyFont="1" applyFill="1" applyBorder="1" applyAlignment="1" applyProtection="1">
      <alignment horizontal="center" wrapText="1"/>
      <protection hidden="1"/>
    </xf>
    <xf numFmtId="0" fontId="8" fillId="0" borderId="41" xfId="0" applyFont="1" applyFill="1" applyBorder="1" applyAlignment="1" applyProtection="1">
      <alignment horizontal="center" wrapText="1"/>
      <protection hidden="1"/>
    </xf>
    <xf numFmtId="49" fontId="11" fillId="0" borderId="32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0" borderId="33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0" borderId="34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32" xfId="0" applyFont="1" applyFill="1" applyBorder="1" applyAlignment="1" applyProtection="1">
      <alignment horizontal="center" vertical="center" wrapText="1"/>
      <protection hidden="1"/>
    </xf>
    <xf numFmtId="0" fontId="16" fillId="0" borderId="33" xfId="0" applyFont="1" applyFill="1" applyBorder="1" applyAlignment="1" applyProtection="1">
      <alignment horizontal="center" vertical="center" wrapText="1"/>
      <protection hidden="1"/>
    </xf>
    <xf numFmtId="0" fontId="16" fillId="0" borderId="34" xfId="0" applyFont="1" applyFill="1" applyBorder="1" applyAlignment="1" applyProtection="1">
      <alignment horizontal="center" vertical="center" wrapText="1"/>
      <protection hidden="1"/>
    </xf>
    <xf numFmtId="165" fontId="23" fillId="8" borderId="53" xfId="1" applyFill="1" applyBorder="1" applyAlignment="1" applyProtection="1">
      <alignment horizontal="center" vertical="center" wrapText="1"/>
      <protection locked="0"/>
    </xf>
    <xf numFmtId="164" fontId="0" fillId="0" borderId="2" xfId="0" applyNumberForma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4" fillId="0" borderId="32" xfId="0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Fill="1" applyBorder="1" applyAlignment="1" applyProtection="1">
      <alignment horizontal="center" vertical="center" wrapText="1"/>
      <protection hidden="1"/>
    </xf>
    <xf numFmtId="0" fontId="2" fillId="0" borderId="34" xfId="0" applyFont="1" applyFill="1" applyBorder="1" applyAlignment="1" applyProtection="1">
      <alignment horizontal="center" vertical="center" wrapText="1"/>
      <protection hidden="1"/>
    </xf>
    <xf numFmtId="164" fontId="0" fillId="0" borderId="18" xfId="0" applyNumberFormat="1" applyFill="1" applyBorder="1" applyAlignment="1" applyProtection="1">
      <alignment horizontal="center" vertical="center"/>
      <protection hidden="1"/>
    </xf>
    <xf numFmtId="164" fontId="0" fillId="0" borderId="19" xfId="0" applyNumberFormat="1" applyFill="1" applyBorder="1" applyAlignment="1" applyProtection="1">
      <alignment horizontal="center" vertical="center"/>
      <protection hidden="1"/>
    </xf>
    <xf numFmtId="164" fontId="0" fillId="0" borderId="20" xfId="0" applyNumberFormat="1" applyFill="1" applyBorder="1" applyAlignment="1" applyProtection="1">
      <alignment horizontal="center" vertical="center"/>
      <protection hidden="1"/>
    </xf>
    <xf numFmtId="0" fontId="3" fillId="0" borderId="29" xfId="0" applyFont="1" applyFill="1" applyBorder="1" applyAlignment="1" applyProtection="1">
      <alignment horizontal="center" vertical="center" wrapText="1"/>
      <protection hidden="1"/>
    </xf>
    <xf numFmtId="0" fontId="3" fillId="0" borderId="31" xfId="0" applyFont="1" applyFill="1" applyBorder="1" applyAlignment="1" applyProtection="1">
      <alignment horizontal="center" vertical="center" wrapText="1"/>
      <protection hidden="1"/>
    </xf>
    <xf numFmtId="0" fontId="2" fillId="0" borderId="51" xfId="0" applyFont="1" applyFill="1" applyBorder="1" applyAlignment="1" applyProtection="1">
      <alignment horizontal="center" vertical="center" wrapText="1"/>
      <protection hidden="1"/>
    </xf>
    <xf numFmtId="0" fontId="2" fillId="0" borderId="52" xfId="0" applyFont="1" applyFill="1" applyBorder="1" applyAlignment="1" applyProtection="1">
      <alignment horizontal="center" vertical="center" wrapText="1"/>
      <protection hidden="1"/>
    </xf>
    <xf numFmtId="0" fontId="2" fillId="0" borderId="20" xfId="0" applyFont="1" applyFill="1" applyBorder="1" applyAlignment="1" applyProtection="1">
      <alignment horizontal="center" vertical="center" wrapText="1"/>
      <protection hidden="1"/>
    </xf>
    <xf numFmtId="0" fontId="2" fillId="0" borderId="45" xfId="0" applyFont="1" applyFill="1" applyBorder="1" applyAlignment="1" applyProtection="1">
      <alignment horizontal="center" vertical="center" wrapText="1"/>
      <protection hidden="1"/>
    </xf>
    <xf numFmtId="0" fontId="12" fillId="0" borderId="45" xfId="0" applyFont="1" applyFill="1" applyBorder="1" applyAlignment="1" applyProtection="1">
      <alignment horizontal="center" vertical="center" wrapText="1"/>
      <protection hidden="1"/>
    </xf>
    <xf numFmtId="0" fontId="0" fillId="3" borderId="35" xfId="0" applyFill="1" applyBorder="1" applyAlignment="1" applyProtection="1">
      <alignment horizontal="center" vertical="center" wrapText="1"/>
      <protection locked="0"/>
    </xf>
    <xf numFmtId="0" fontId="0" fillId="3" borderId="57" xfId="0" applyFill="1" applyBorder="1" applyAlignment="1" applyProtection="1">
      <alignment horizontal="center" vertical="center" wrapText="1"/>
      <protection locked="0"/>
    </xf>
    <xf numFmtId="0" fontId="0" fillId="3" borderId="36" xfId="0" applyFill="1" applyBorder="1" applyAlignment="1" applyProtection="1">
      <alignment horizontal="center" vertical="center" wrapText="1"/>
      <protection locked="0"/>
    </xf>
    <xf numFmtId="0" fontId="11" fillId="6" borderId="32" xfId="0" applyFont="1" applyFill="1" applyBorder="1" applyAlignment="1" applyProtection="1">
      <alignment horizontal="center" vertical="center" wrapText="1"/>
      <protection hidden="1"/>
    </xf>
    <xf numFmtId="0" fontId="11" fillId="6" borderId="33" xfId="0" applyFont="1" applyFill="1" applyBorder="1" applyAlignment="1" applyProtection="1">
      <alignment horizontal="center" vertical="center" wrapText="1"/>
      <protection hidden="1"/>
    </xf>
    <xf numFmtId="0" fontId="11" fillId="6" borderId="34" xfId="0" applyFont="1" applyFill="1" applyBorder="1" applyAlignment="1" applyProtection="1">
      <alignment horizontal="center" vertical="center" wrapText="1"/>
      <protection hidden="1"/>
    </xf>
    <xf numFmtId="0" fontId="12" fillId="0" borderId="20" xfId="0" applyFont="1" applyFill="1" applyBorder="1" applyAlignment="1" applyProtection="1">
      <alignment horizontal="center" vertical="center" wrapText="1"/>
      <protection hidden="1"/>
    </xf>
    <xf numFmtId="0" fontId="18" fillId="0" borderId="37" xfId="0" applyFont="1" applyFill="1" applyBorder="1" applyAlignment="1" applyProtection="1">
      <alignment horizontal="center" wrapText="1"/>
      <protection hidden="1"/>
    </xf>
    <xf numFmtId="0" fontId="18" fillId="0" borderId="38" xfId="0" applyFont="1" applyFill="1" applyBorder="1" applyAlignment="1" applyProtection="1">
      <alignment horizontal="center" wrapText="1"/>
      <protection hidden="1"/>
    </xf>
    <xf numFmtId="0" fontId="18" fillId="0" borderId="39" xfId="0" applyFont="1" applyFill="1" applyBorder="1" applyAlignment="1" applyProtection="1">
      <alignment horizontal="center" wrapText="1"/>
      <protection hidden="1"/>
    </xf>
    <xf numFmtId="0" fontId="18" fillId="0" borderId="40" xfId="0" applyFont="1" applyFill="1" applyBorder="1" applyAlignment="1" applyProtection="1">
      <alignment horizontal="center" wrapText="1"/>
      <protection hidden="1"/>
    </xf>
    <xf numFmtId="0" fontId="18" fillId="0" borderId="0" xfId="0" applyFont="1" applyFill="1" applyBorder="1" applyAlignment="1" applyProtection="1">
      <alignment horizontal="center" wrapText="1"/>
      <protection hidden="1"/>
    </xf>
    <xf numFmtId="0" fontId="18" fillId="0" borderId="41" xfId="0" applyFont="1" applyFill="1" applyBorder="1" applyAlignment="1" applyProtection="1">
      <alignment horizontal="center" wrapText="1"/>
      <protection hidden="1"/>
    </xf>
  </cellXfs>
  <cellStyles count="2">
    <cellStyle name="Excel Built-in Normal" xfId="1"/>
    <cellStyle name="Обычный" xfId="0" builtinId="0"/>
  </cellStyles>
  <dxfs count="125"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CCFF99"/>
      <color rgb="FFCCFFCC"/>
      <color rgb="FFCCFF66"/>
      <color rgb="FFCCFF33"/>
      <color rgb="FFCC9900"/>
      <color rgb="FFCCCC00"/>
      <color rgb="FFCCFFFF"/>
      <color rgb="FF99FFCC"/>
      <color rgb="FF6666FF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K5011"/>
  <sheetViews>
    <sheetView zoomScale="70" zoomScaleNormal="70" workbookViewId="0">
      <pane xSplit="6" ySplit="11" topLeftCell="G12" activePane="bottomRight" state="frozen"/>
      <selection pane="topRight" activeCell="F1" sqref="F1"/>
      <selection pane="bottomLeft" activeCell="A12" sqref="A12"/>
      <selection pane="bottomRight" activeCell="G13" sqref="G13"/>
    </sheetView>
  </sheetViews>
  <sheetFormatPr defaultColWidth="9.140625" defaultRowHeight="15" customHeight="1" x14ac:dyDescent="0.25"/>
  <cols>
    <col min="1" max="1" width="14.7109375" style="1" customWidth="1"/>
    <col min="2" max="2" width="8.7109375" style="1" customWidth="1"/>
    <col min="3" max="3" width="7.7109375" style="1" hidden="1" customWidth="1"/>
    <col min="4" max="4" width="32.7109375" style="1" customWidth="1"/>
    <col min="5" max="6" width="8.42578125" style="1" customWidth="1"/>
    <col min="7" max="9" width="8.28515625" style="1" customWidth="1"/>
    <col min="10" max="10" width="8.28515625" style="73" customWidth="1"/>
    <col min="11" max="13" width="7.5703125" style="1" customWidth="1"/>
    <col min="14" max="14" width="8.28515625" style="1" customWidth="1"/>
    <col min="15" max="17" width="7.5703125" style="1" customWidth="1"/>
    <col min="18" max="18" width="8.28515625" style="1" customWidth="1"/>
    <col min="19" max="19" width="7.5703125" style="1" customWidth="1"/>
    <col min="20" max="21" width="8.28515625" style="1" customWidth="1"/>
    <col min="22" max="30" width="7.5703125" style="1" customWidth="1"/>
    <col min="31" max="31" width="9.140625" style="1"/>
    <col min="32" max="32" width="9.140625" style="1" customWidth="1"/>
    <col min="33" max="33" width="31.7109375" style="1" hidden="1" customWidth="1"/>
    <col min="34" max="34" width="9.140625" style="1" hidden="1" customWidth="1"/>
    <col min="35" max="35" width="32" style="1" hidden="1" customWidth="1"/>
    <col min="36" max="36" width="11.85546875" style="1" hidden="1" customWidth="1"/>
    <col min="37" max="37" width="33.5703125" style="1" hidden="1" customWidth="1"/>
    <col min="38" max="16384" width="9.140625" style="1"/>
  </cols>
  <sheetData>
    <row r="1" spans="1:37" ht="21.95" customHeight="1" thickBot="1" x14ac:dyDescent="0.3">
      <c r="A1" s="288" t="s">
        <v>101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90"/>
      <c r="AD1" s="5"/>
      <c r="AJ1" s="1" t="s">
        <v>6</v>
      </c>
    </row>
    <row r="2" spans="1:37" ht="33" customHeight="1" thickBot="1" x14ac:dyDescent="0.3">
      <c r="A2" s="308" t="s">
        <v>133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291" t="s">
        <v>109</v>
      </c>
      <c r="W2" s="292"/>
      <c r="X2" s="292"/>
      <c r="Y2" s="292"/>
      <c r="Z2" s="292"/>
      <c r="AA2" s="292"/>
      <c r="AB2" s="292"/>
      <c r="AC2" s="293"/>
      <c r="AD2" s="5"/>
      <c r="AG2" s="3" t="s">
        <v>101</v>
      </c>
      <c r="AH2" s="3" t="s">
        <v>56</v>
      </c>
      <c r="AI2" s="30" t="s">
        <v>7</v>
      </c>
      <c r="AJ2" s="35" t="s">
        <v>8</v>
      </c>
      <c r="AK2" s="32" t="str">
        <f>IF(D3&lt;&gt;"",CONCATENATE("КДР_11_ЛИТ_03_2014_",D3))</f>
        <v>КДР_11_ЛИТ_03_2014_Брюховецкий р-н</v>
      </c>
    </row>
    <row r="3" spans="1:37" ht="24" customHeight="1" thickBot="1" x14ac:dyDescent="0.3">
      <c r="A3" s="312" t="s">
        <v>103</v>
      </c>
      <c r="B3" s="312"/>
      <c r="C3" s="312"/>
      <c r="D3" s="310" t="s">
        <v>24</v>
      </c>
      <c r="E3" s="310"/>
      <c r="F3" s="311"/>
      <c r="G3" s="328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30"/>
      <c r="V3" s="294" t="s">
        <v>139</v>
      </c>
      <c r="W3" s="294"/>
      <c r="X3" s="294"/>
      <c r="Y3" s="294"/>
      <c r="Z3" s="294"/>
      <c r="AA3" s="294"/>
      <c r="AB3" s="294"/>
      <c r="AC3" s="294"/>
      <c r="AD3" s="5"/>
      <c r="AG3" s="3" t="s">
        <v>102</v>
      </c>
      <c r="AH3" s="3" t="s">
        <v>57</v>
      </c>
      <c r="AI3" s="30" t="s">
        <v>9</v>
      </c>
      <c r="AJ3" s="35" t="s">
        <v>10</v>
      </c>
      <c r="AK3" s="32" t="str">
        <f>IF(D3&lt;&gt;"",CONCATENATE("Форма 3_",D3,"_4 РУС_Май 2015"))</f>
        <v>Форма 3_Брюховецкий р-н_4 РУС_Май 2015</v>
      </c>
    </row>
    <row r="4" spans="1:37" ht="24" customHeight="1" thickBot="1" x14ac:dyDescent="0.3">
      <c r="A4" s="322" t="s">
        <v>134</v>
      </c>
      <c r="B4" s="323"/>
      <c r="C4" s="323"/>
      <c r="D4" s="324"/>
      <c r="E4" s="313">
        <v>565</v>
      </c>
      <c r="F4" s="314"/>
      <c r="G4" s="285" t="str">
        <f>IF(D3&lt;&gt;"",AK3,"")</f>
        <v>Форма 3_Брюховецкий р-н_4 РУС_Май 2015</v>
      </c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7"/>
      <c r="V4" s="295" t="s">
        <v>4</v>
      </c>
      <c r="W4" s="295"/>
      <c r="X4" s="295"/>
      <c r="Y4" s="296">
        <v>89186944777</v>
      </c>
      <c r="Z4" s="296"/>
      <c r="AA4" s="296"/>
      <c r="AB4" s="296"/>
      <c r="AC4" s="296"/>
      <c r="AD4" s="5"/>
      <c r="AG4" s="3" t="s">
        <v>108</v>
      </c>
      <c r="AH4" s="3" t="s">
        <v>58</v>
      </c>
      <c r="AI4" s="30" t="s">
        <v>11</v>
      </c>
      <c r="AJ4" s="35" t="s">
        <v>12</v>
      </c>
    </row>
    <row r="5" spans="1:37" ht="26.1" customHeight="1" thickBot="1" x14ac:dyDescent="0.3">
      <c r="A5" s="325"/>
      <c r="B5" s="326"/>
      <c r="C5" s="326"/>
      <c r="D5" s="327"/>
      <c r="E5" s="315"/>
      <c r="F5" s="316"/>
      <c r="G5" s="331" t="s">
        <v>117</v>
      </c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3"/>
      <c r="V5" s="321" t="s">
        <v>114</v>
      </c>
      <c r="W5" s="321"/>
      <c r="X5" s="321"/>
      <c r="Y5" s="321"/>
      <c r="Z5" s="321" t="s">
        <v>115</v>
      </c>
      <c r="AA5" s="321"/>
      <c r="AB5" s="321"/>
      <c r="AC5" s="321"/>
      <c r="AD5" s="5"/>
      <c r="AH5" s="3" t="s">
        <v>59</v>
      </c>
      <c r="AI5" s="30" t="s">
        <v>13</v>
      </c>
      <c r="AJ5" s="35" t="s">
        <v>14</v>
      </c>
    </row>
    <row r="6" spans="1:37" ht="21.95" customHeight="1" thickBot="1" x14ac:dyDescent="0.3">
      <c r="A6" s="325"/>
      <c r="B6" s="326"/>
      <c r="C6" s="326"/>
      <c r="D6" s="327"/>
      <c r="E6" s="317" t="s">
        <v>110</v>
      </c>
      <c r="F6" s="319" t="s">
        <v>111</v>
      </c>
      <c r="G6" s="47">
        <f t="shared" ref="G6:I6" si="0">G8/$F$8*100</f>
        <v>8.5877862595419856</v>
      </c>
      <c r="H6" s="47">
        <f t="shared" si="0"/>
        <v>7.2519083969465647</v>
      </c>
      <c r="I6" s="47">
        <f t="shared" si="0"/>
        <v>41.984732824427482</v>
      </c>
      <c r="J6" s="104">
        <f t="shared" ref="J6" si="1">J8/$F$8*100</f>
        <v>42.175572519083971</v>
      </c>
      <c r="K6" s="47">
        <f t="shared" ref="K6:P6" si="2">K8/$F$8*100</f>
        <v>69.274809160305338</v>
      </c>
      <c r="L6" s="47">
        <f t="shared" si="2"/>
        <v>79.580152671755727</v>
      </c>
      <c r="M6" s="47">
        <f t="shared" si="2"/>
        <v>85.305343511450388</v>
      </c>
      <c r="N6" s="47">
        <f t="shared" si="2"/>
        <v>72.900763358778633</v>
      </c>
      <c r="O6" s="47">
        <f t="shared" si="2"/>
        <v>78.244274809160302</v>
      </c>
      <c r="P6" s="47">
        <f t="shared" si="2"/>
        <v>83.587786259541986</v>
      </c>
      <c r="Q6" s="41">
        <f t="shared" ref="Q6:R6" si="3">Q8/$F$8*100</f>
        <v>95.610687022900763</v>
      </c>
      <c r="R6" s="41">
        <f t="shared" si="3"/>
        <v>84.351145038167942</v>
      </c>
      <c r="S6" s="45">
        <f t="shared" ref="S6" si="4">S8/$F$8*100</f>
        <v>76.908396946564878</v>
      </c>
      <c r="T6" s="46">
        <f t="shared" ref="T6:U6" si="5">T8/$F$8*100</f>
        <v>76.526717557251914</v>
      </c>
      <c r="U6" s="46">
        <f t="shared" si="5"/>
        <v>85.687022900763353</v>
      </c>
      <c r="V6" s="321"/>
      <c r="W6" s="321"/>
      <c r="X6" s="321"/>
      <c r="Y6" s="321"/>
      <c r="Z6" s="321"/>
      <c r="AA6" s="321"/>
      <c r="AB6" s="321"/>
      <c r="AC6" s="321"/>
      <c r="AD6" s="5"/>
      <c r="AG6" s="1" t="s">
        <v>105</v>
      </c>
      <c r="AH6" s="3" t="s">
        <v>60</v>
      </c>
      <c r="AI6" s="30" t="s">
        <v>15</v>
      </c>
      <c r="AJ6" s="35" t="s">
        <v>16</v>
      </c>
    </row>
    <row r="7" spans="1:37" ht="26.1" customHeight="1" thickBot="1" x14ac:dyDescent="0.3">
      <c r="A7" s="49"/>
      <c r="B7" s="50"/>
      <c r="C7" s="50"/>
      <c r="D7" s="117"/>
      <c r="E7" s="318"/>
      <c r="F7" s="320"/>
      <c r="G7" s="331" t="s">
        <v>118</v>
      </c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3"/>
      <c r="V7" s="321"/>
      <c r="W7" s="321"/>
      <c r="X7" s="321"/>
      <c r="Y7" s="321"/>
      <c r="Z7" s="321"/>
      <c r="AA7" s="321"/>
      <c r="AB7" s="321"/>
      <c r="AC7" s="321"/>
      <c r="AD7" s="5"/>
      <c r="AG7" s="1" t="s">
        <v>106</v>
      </c>
      <c r="AH7" s="3" t="s">
        <v>61</v>
      </c>
      <c r="AI7" s="31" t="s">
        <v>104</v>
      </c>
      <c r="AJ7" s="35" t="s">
        <v>17</v>
      </c>
    </row>
    <row r="8" spans="1:37" ht="21.95" customHeight="1" thickBot="1" x14ac:dyDescent="0.3">
      <c r="A8" s="51"/>
      <c r="B8" s="52"/>
      <c r="C8" s="52"/>
      <c r="D8" s="118"/>
      <c r="E8" s="48">
        <f>SUM(E12:E1001)</f>
        <v>553</v>
      </c>
      <c r="F8" s="67">
        <f t="shared" ref="F8:U8" si="6">SUM(F12:F1001)</f>
        <v>524</v>
      </c>
      <c r="G8" s="33">
        <f t="shared" ref="G8:I8" si="7">SUM(G12:G1001)</f>
        <v>45</v>
      </c>
      <c r="H8" s="33">
        <f t="shared" si="7"/>
        <v>38</v>
      </c>
      <c r="I8" s="33">
        <f t="shared" si="7"/>
        <v>220</v>
      </c>
      <c r="J8" s="100">
        <f t="shared" ref="J8" si="8">SUM(J12:J1001)</f>
        <v>221</v>
      </c>
      <c r="K8" s="33">
        <f t="shared" ref="K8:P8" si="9">SUM(K12:K1001)</f>
        <v>363</v>
      </c>
      <c r="L8" s="33">
        <f t="shared" si="9"/>
        <v>417</v>
      </c>
      <c r="M8" s="33">
        <f t="shared" si="9"/>
        <v>447</v>
      </c>
      <c r="N8" s="33">
        <f t="shared" si="9"/>
        <v>382</v>
      </c>
      <c r="O8" s="33">
        <f t="shared" si="9"/>
        <v>410</v>
      </c>
      <c r="P8" s="33">
        <f t="shared" si="9"/>
        <v>438</v>
      </c>
      <c r="Q8" s="33">
        <f t="shared" si="6"/>
        <v>501</v>
      </c>
      <c r="R8" s="33">
        <f t="shared" si="6"/>
        <v>442</v>
      </c>
      <c r="S8" s="33">
        <f t="shared" si="6"/>
        <v>403</v>
      </c>
      <c r="T8" s="33">
        <f t="shared" si="6"/>
        <v>401</v>
      </c>
      <c r="U8" s="33">
        <f t="shared" si="6"/>
        <v>449</v>
      </c>
      <c r="V8" s="47">
        <f>SUM(V12:V1001)</f>
        <v>3</v>
      </c>
      <c r="W8" s="47">
        <f t="shared" ref="W8:Y8" si="10">SUM(W12:W1001)</f>
        <v>63</v>
      </c>
      <c r="X8" s="47">
        <f t="shared" si="10"/>
        <v>235</v>
      </c>
      <c r="Y8" s="47">
        <f t="shared" si="10"/>
        <v>223</v>
      </c>
      <c r="Z8" s="34">
        <f>V8/$F$8*100</f>
        <v>0.5725190839694656</v>
      </c>
      <c r="AA8" s="34">
        <f>W8/$F$8*100</f>
        <v>12.022900763358779</v>
      </c>
      <c r="AB8" s="34">
        <f>X8/$F$8*100</f>
        <v>44.847328244274806</v>
      </c>
      <c r="AC8" s="34">
        <f>Y8/$F$8*100</f>
        <v>42.55725190839695</v>
      </c>
      <c r="AD8" s="5"/>
      <c r="AG8" s="1" t="s">
        <v>107</v>
      </c>
      <c r="AH8" s="3" t="s">
        <v>62</v>
      </c>
      <c r="AI8" s="30" t="s">
        <v>18</v>
      </c>
      <c r="AJ8" s="36" t="s">
        <v>116</v>
      </c>
    </row>
    <row r="9" spans="1:37" s="2" customFormat="1" ht="6.95" customHeight="1" thickBot="1" x14ac:dyDescent="0.3">
      <c r="A9" s="6"/>
      <c r="B9" s="7"/>
      <c r="C9" s="7"/>
      <c r="D9" s="6"/>
      <c r="E9" s="8"/>
      <c r="F9" s="68"/>
      <c r="G9" s="70"/>
      <c r="H9" s="9"/>
      <c r="I9" s="71"/>
      <c r="J9" s="71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6"/>
      <c r="W9" s="6"/>
      <c r="X9" s="6"/>
      <c r="Y9" s="6"/>
      <c r="Z9" s="10"/>
      <c r="AA9" s="10"/>
      <c r="AB9" s="10"/>
      <c r="AC9" s="10"/>
      <c r="AD9" s="11"/>
      <c r="AH9" s="4" t="s">
        <v>63</v>
      </c>
      <c r="AI9" s="30" t="s">
        <v>19</v>
      </c>
    </row>
    <row r="10" spans="1:37" ht="30" customHeight="1" thickBot="1" x14ac:dyDescent="0.3">
      <c r="A10" s="321" t="s">
        <v>137</v>
      </c>
      <c r="B10" s="343" t="s">
        <v>136</v>
      </c>
      <c r="C10" s="345" t="s">
        <v>124</v>
      </c>
      <c r="D10" s="347" t="s">
        <v>135</v>
      </c>
      <c r="E10" s="306" t="s">
        <v>112</v>
      </c>
      <c r="F10" s="348" t="s">
        <v>113</v>
      </c>
      <c r="G10" s="331" t="s">
        <v>119</v>
      </c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3"/>
      <c r="V10" s="321" t="s">
        <v>5</v>
      </c>
      <c r="W10" s="336"/>
      <c r="X10" s="336"/>
      <c r="Y10" s="336"/>
      <c r="Z10" s="337" t="s">
        <v>100</v>
      </c>
      <c r="AA10" s="338"/>
      <c r="AB10" s="338"/>
      <c r="AC10" s="339"/>
      <c r="AD10" s="5"/>
      <c r="AH10" s="3" t="s">
        <v>64</v>
      </c>
      <c r="AI10" s="30" t="s">
        <v>20</v>
      </c>
      <c r="AJ10" s="36"/>
    </row>
    <row r="11" spans="1:37" ht="33.950000000000003" customHeight="1" thickBot="1" x14ac:dyDescent="0.3">
      <c r="A11" s="321"/>
      <c r="B11" s="344"/>
      <c r="C11" s="346"/>
      <c r="D11" s="347"/>
      <c r="E11" s="307"/>
      <c r="F11" s="349"/>
      <c r="G11" s="72" t="s">
        <v>125</v>
      </c>
      <c r="H11" s="40" t="s">
        <v>127</v>
      </c>
      <c r="I11" s="40" t="s">
        <v>126</v>
      </c>
      <c r="J11" s="40" t="s">
        <v>128</v>
      </c>
      <c r="K11" s="69">
        <v>2</v>
      </c>
      <c r="L11" s="40">
        <v>3</v>
      </c>
      <c r="M11" s="40">
        <v>4</v>
      </c>
      <c r="N11" s="40" t="s">
        <v>129</v>
      </c>
      <c r="O11" s="40">
        <v>6</v>
      </c>
      <c r="P11" s="40">
        <v>7</v>
      </c>
      <c r="Q11" s="40">
        <v>8</v>
      </c>
      <c r="R11" s="40" t="s">
        <v>130</v>
      </c>
      <c r="S11" s="40">
        <v>10</v>
      </c>
      <c r="T11" s="40" t="s">
        <v>131</v>
      </c>
      <c r="U11" s="62" t="s">
        <v>132</v>
      </c>
      <c r="V11" s="27" t="s">
        <v>0</v>
      </c>
      <c r="W11" s="28" t="s">
        <v>1</v>
      </c>
      <c r="X11" s="28" t="s">
        <v>2</v>
      </c>
      <c r="Y11" s="29" t="s">
        <v>3</v>
      </c>
      <c r="Z11" s="27" t="s">
        <v>0</v>
      </c>
      <c r="AA11" s="28" t="s">
        <v>1</v>
      </c>
      <c r="AB11" s="28" t="s">
        <v>2</v>
      </c>
      <c r="AC11" s="29" t="s">
        <v>3</v>
      </c>
      <c r="AD11" s="5"/>
      <c r="AH11" s="3" t="s">
        <v>65</v>
      </c>
      <c r="AI11" s="30" t="s">
        <v>21</v>
      </c>
      <c r="AJ11" s="36"/>
    </row>
    <row r="12" spans="1:37" ht="15" customHeight="1" thickBot="1" x14ac:dyDescent="0.3">
      <c r="A12" s="282" t="s">
        <v>191</v>
      </c>
      <c r="B12" s="248" t="s">
        <v>149</v>
      </c>
      <c r="C12" s="249"/>
      <c r="D12" s="250" t="s">
        <v>192</v>
      </c>
      <c r="E12" s="262">
        <v>13</v>
      </c>
      <c r="F12" s="271">
        <v>12</v>
      </c>
      <c r="G12" s="279">
        <v>2</v>
      </c>
      <c r="H12" s="268">
        <v>1</v>
      </c>
      <c r="I12" s="268">
        <v>4</v>
      </c>
      <c r="J12" s="268">
        <v>5</v>
      </c>
      <c r="K12" s="276">
        <v>12</v>
      </c>
      <c r="L12" s="265">
        <v>10</v>
      </c>
      <c r="M12" s="265">
        <v>11</v>
      </c>
      <c r="N12" s="265">
        <v>10</v>
      </c>
      <c r="O12" s="265">
        <v>7</v>
      </c>
      <c r="P12" s="265">
        <v>10</v>
      </c>
      <c r="Q12" s="265">
        <v>12</v>
      </c>
      <c r="R12" s="265">
        <v>11</v>
      </c>
      <c r="S12" s="265">
        <v>9</v>
      </c>
      <c r="T12" s="265">
        <v>11</v>
      </c>
      <c r="U12" s="265">
        <v>8</v>
      </c>
      <c r="V12" s="262">
        <v>1</v>
      </c>
      <c r="W12" s="252">
        <v>0</v>
      </c>
      <c r="X12" s="252">
        <v>6</v>
      </c>
      <c r="Y12" s="251">
        <v>5</v>
      </c>
      <c r="Z12" s="340">
        <f>SUM(V12:V16)/SUM($F12:$F16)*100</f>
        <v>5.8823529411764701</v>
      </c>
      <c r="AA12" s="341">
        <f>SUM(W12:W16)/SUM($F12:$F16)*100</f>
        <v>2.9411764705882351</v>
      </c>
      <c r="AB12" s="341">
        <f>SUM(X12:X16)/SUM($F12:$F16)*100</f>
        <v>44.117647058823529</v>
      </c>
      <c r="AC12" s="342">
        <f>SUM(Y12:Y16)/SUM($F12:$F16)*100</f>
        <v>47.058823529411761</v>
      </c>
      <c r="AD12" s="335">
        <f>SUM(Z12:AC16)</f>
        <v>100</v>
      </c>
      <c r="AG12" s="102" t="s">
        <v>8</v>
      </c>
      <c r="AH12" s="3" t="s">
        <v>66</v>
      </c>
      <c r="AI12" s="30" t="s">
        <v>22</v>
      </c>
      <c r="AJ12" s="1" t="s">
        <v>8</v>
      </c>
    </row>
    <row r="13" spans="1:37" ht="15" customHeight="1" thickBot="1" x14ac:dyDescent="0.3">
      <c r="A13" s="283"/>
      <c r="B13" s="253" t="s">
        <v>166</v>
      </c>
      <c r="C13" s="249"/>
      <c r="D13" s="254" t="s">
        <v>193</v>
      </c>
      <c r="E13" s="263">
        <v>23</v>
      </c>
      <c r="F13" s="272">
        <v>22</v>
      </c>
      <c r="G13" s="280">
        <v>2</v>
      </c>
      <c r="H13" s="269">
        <v>0</v>
      </c>
      <c r="I13" s="269">
        <v>9</v>
      </c>
      <c r="J13" s="269">
        <v>11</v>
      </c>
      <c r="K13" s="277">
        <v>17</v>
      </c>
      <c r="L13" s="266">
        <v>19</v>
      </c>
      <c r="M13" s="266">
        <v>18</v>
      </c>
      <c r="N13" s="266">
        <v>19</v>
      </c>
      <c r="O13" s="266">
        <v>15</v>
      </c>
      <c r="P13" s="266">
        <v>17</v>
      </c>
      <c r="Q13" s="274">
        <v>21</v>
      </c>
      <c r="R13" s="274">
        <v>19</v>
      </c>
      <c r="S13" s="274">
        <v>14</v>
      </c>
      <c r="T13" s="266">
        <v>20</v>
      </c>
      <c r="U13" s="266">
        <v>19</v>
      </c>
      <c r="V13" s="263">
        <v>1</v>
      </c>
      <c r="W13" s="256">
        <v>1</v>
      </c>
      <c r="X13" s="256">
        <v>9</v>
      </c>
      <c r="Y13" s="255">
        <v>11</v>
      </c>
      <c r="Z13" s="340"/>
      <c r="AA13" s="341"/>
      <c r="AB13" s="341"/>
      <c r="AC13" s="342"/>
      <c r="AD13" s="335"/>
      <c r="AG13" s="102" t="s">
        <v>10</v>
      </c>
      <c r="AH13" s="3" t="s">
        <v>67</v>
      </c>
      <c r="AI13" s="30" t="s">
        <v>23</v>
      </c>
      <c r="AJ13" s="1" t="s">
        <v>10</v>
      </c>
    </row>
    <row r="14" spans="1:37" ht="15" customHeight="1" thickBot="1" x14ac:dyDescent="0.3">
      <c r="A14" s="283"/>
      <c r="B14" s="253"/>
      <c r="C14" s="249"/>
      <c r="D14" s="254"/>
      <c r="E14" s="263"/>
      <c r="F14" s="272"/>
      <c r="G14" s="280"/>
      <c r="H14" s="269"/>
      <c r="I14" s="269"/>
      <c r="J14" s="269"/>
      <c r="K14" s="277"/>
      <c r="L14" s="266"/>
      <c r="M14" s="266"/>
      <c r="N14" s="266"/>
      <c r="O14" s="266"/>
      <c r="P14" s="266"/>
      <c r="Q14" s="274"/>
      <c r="R14" s="274"/>
      <c r="S14" s="274"/>
      <c r="T14" s="266"/>
      <c r="U14" s="266"/>
      <c r="V14" s="263"/>
      <c r="W14" s="256"/>
      <c r="X14" s="256"/>
      <c r="Y14" s="255"/>
      <c r="Z14" s="340"/>
      <c r="AA14" s="341"/>
      <c r="AB14" s="341"/>
      <c r="AC14" s="342"/>
      <c r="AD14" s="335"/>
      <c r="AG14" s="102" t="s">
        <v>12</v>
      </c>
      <c r="AH14" s="3" t="s">
        <v>68</v>
      </c>
      <c r="AI14" s="30" t="s">
        <v>24</v>
      </c>
      <c r="AJ14" s="1" t="s">
        <v>12</v>
      </c>
    </row>
    <row r="15" spans="1:37" ht="15" customHeight="1" thickBot="1" x14ac:dyDescent="0.3">
      <c r="A15" s="283"/>
      <c r="B15" s="253"/>
      <c r="C15" s="249"/>
      <c r="D15" s="254"/>
      <c r="E15" s="263"/>
      <c r="F15" s="272"/>
      <c r="G15" s="280"/>
      <c r="H15" s="269"/>
      <c r="I15" s="269"/>
      <c r="J15" s="269"/>
      <c r="K15" s="277"/>
      <c r="L15" s="266"/>
      <c r="M15" s="266"/>
      <c r="N15" s="266"/>
      <c r="O15" s="266"/>
      <c r="P15" s="266"/>
      <c r="Q15" s="274"/>
      <c r="R15" s="274"/>
      <c r="S15" s="274"/>
      <c r="T15" s="266"/>
      <c r="U15" s="266"/>
      <c r="V15" s="263"/>
      <c r="W15" s="256"/>
      <c r="X15" s="256"/>
      <c r="Y15" s="255"/>
      <c r="Z15" s="340"/>
      <c r="AA15" s="341"/>
      <c r="AB15" s="341"/>
      <c r="AC15" s="342"/>
      <c r="AD15" s="335"/>
      <c r="AG15" s="102" t="s">
        <v>16</v>
      </c>
      <c r="AH15" s="3" t="s">
        <v>69</v>
      </c>
      <c r="AI15" s="30" t="s">
        <v>25</v>
      </c>
      <c r="AJ15" s="1" t="s">
        <v>14</v>
      </c>
    </row>
    <row r="16" spans="1:37" ht="15" customHeight="1" thickBot="1" x14ac:dyDescent="0.3">
      <c r="A16" s="284"/>
      <c r="B16" s="257"/>
      <c r="C16" s="258"/>
      <c r="D16" s="259"/>
      <c r="E16" s="264"/>
      <c r="F16" s="273"/>
      <c r="G16" s="281"/>
      <c r="H16" s="270"/>
      <c r="I16" s="270"/>
      <c r="J16" s="270"/>
      <c r="K16" s="278"/>
      <c r="L16" s="267"/>
      <c r="M16" s="267"/>
      <c r="N16" s="267"/>
      <c r="O16" s="267"/>
      <c r="P16" s="267"/>
      <c r="Q16" s="275"/>
      <c r="R16" s="275"/>
      <c r="S16" s="275"/>
      <c r="T16" s="267"/>
      <c r="U16" s="267"/>
      <c r="V16" s="264"/>
      <c r="W16" s="261"/>
      <c r="X16" s="261"/>
      <c r="Y16" s="260"/>
      <c r="Z16" s="340"/>
      <c r="AA16" s="341"/>
      <c r="AB16" s="341"/>
      <c r="AC16" s="342"/>
      <c r="AD16" s="335"/>
      <c r="AG16" s="102" t="s">
        <v>17</v>
      </c>
      <c r="AH16" s="3" t="s">
        <v>70</v>
      </c>
      <c r="AI16" s="30" t="s">
        <v>26</v>
      </c>
      <c r="AJ16" s="1" t="s">
        <v>16</v>
      </c>
    </row>
    <row r="17" spans="1:36" ht="15" customHeight="1" thickBot="1" x14ac:dyDescent="0.3">
      <c r="A17" s="282" t="s">
        <v>141</v>
      </c>
      <c r="B17" s="82" t="s">
        <v>142</v>
      </c>
      <c r="C17" s="83"/>
      <c r="D17" s="84" t="s">
        <v>143</v>
      </c>
      <c r="E17" s="37">
        <v>23</v>
      </c>
      <c r="F17" s="63">
        <v>23</v>
      </c>
      <c r="G17" s="111">
        <v>0</v>
      </c>
      <c r="H17" s="56">
        <v>2</v>
      </c>
      <c r="I17" s="56">
        <v>9</v>
      </c>
      <c r="J17" s="56">
        <v>12</v>
      </c>
      <c r="K17" s="105">
        <v>13</v>
      </c>
      <c r="L17" s="42">
        <v>15</v>
      </c>
      <c r="M17" s="42">
        <v>20</v>
      </c>
      <c r="N17" s="42">
        <v>19</v>
      </c>
      <c r="O17" s="42">
        <v>21</v>
      </c>
      <c r="P17" s="42">
        <v>22</v>
      </c>
      <c r="Q17" s="42">
        <v>23</v>
      </c>
      <c r="R17" s="42">
        <v>20</v>
      </c>
      <c r="S17" s="42">
        <v>21</v>
      </c>
      <c r="T17" s="42">
        <v>19</v>
      </c>
      <c r="U17" s="42">
        <v>20</v>
      </c>
      <c r="V17" s="37">
        <v>0</v>
      </c>
      <c r="W17" s="16">
        <v>3</v>
      </c>
      <c r="X17" s="16">
        <v>7</v>
      </c>
      <c r="Y17" s="85">
        <v>13</v>
      </c>
      <c r="Z17" s="297">
        <f>SUM(V17:V21)/SUM($F17:$F21)*100</f>
        <v>0</v>
      </c>
      <c r="AA17" s="300">
        <f>SUM(W17:W21)/SUM($F17:$F21)*100</f>
        <v>19.696969696969695</v>
      </c>
      <c r="AB17" s="300">
        <f>SUM(X17:X21)/SUM($F17:$F21)*100</f>
        <v>43.939393939393938</v>
      </c>
      <c r="AC17" s="303">
        <f>SUM(Y17:Y21)/SUM($F17:$F21)*100</f>
        <v>36.363636363636367</v>
      </c>
      <c r="AD17" s="335">
        <f>SUM(Z17:AC21)</f>
        <v>100</v>
      </c>
      <c r="AG17" s="73" t="s">
        <v>121</v>
      </c>
      <c r="AH17" s="3" t="s">
        <v>71</v>
      </c>
      <c r="AI17" s="30" t="s">
        <v>27</v>
      </c>
      <c r="AJ17" s="1" t="s">
        <v>17</v>
      </c>
    </row>
    <row r="18" spans="1:36" ht="15" customHeight="1" thickBot="1" x14ac:dyDescent="0.3">
      <c r="A18" s="283"/>
      <c r="B18" s="86" t="s">
        <v>144</v>
      </c>
      <c r="C18" s="83"/>
      <c r="D18" s="87" t="s">
        <v>145</v>
      </c>
      <c r="E18" s="38">
        <v>22</v>
      </c>
      <c r="F18" s="64">
        <v>22</v>
      </c>
      <c r="G18" s="112">
        <v>2</v>
      </c>
      <c r="H18" s="57">
        <v>3</v>
      </c>
      <c r="I18" s="57">
        <v>11</v>
      </c>
      <c r="J18" s="57">
        <v>6</v>
      </c>
      <c r="K18" s="106">
        <v>17</v>
      </c>
      <c r="L18" s="43">
        <v>18</v>
      </c>
      <c r="M18" s="43">
        <v>20</v>
      </c>
      <c r="N18" s="43">
        <v>14</v>
      </c>
      <c r="O18" s="43">
        <v>16</v>
      </c>
      <c r="P18" s="43">
        <v>21</v>
      </c>
      <c r="Q18" s="95">
        <v>20</v>
      </c>
      <c r="R18" s="95">
        <v>20</v>
      </c>
      <c r="S18" s="95">
        <v>19</v>
      </c>
      <c r="T18" s="43">
        <v>12</v>
      </c>
      <c r="U18" s="43">
        <v>19</v>
      </c>
      <c r="V18" s="38">
        <v>0</v>
      </c>
      <c r="W18" s="20">
        <v>4</v>
      </c>
      <c r="X18" s="20">
        <v>12</v>
      </c>
      <c r="Y18" s="88">
        <v>6</v>
      </c>
      <c r="Z18" s="298"/>
      <c r="AA18" s="301"/>
      <c r="AB18" s="301"/>
      <c r="AC18" s="304"/>
      <c r="AD18" s="335"/>
      <c r="AH18" s="3" t="s">
        <v>72</v>
      </c>
      <c r="AI18" s="30" t="s">
        <v>28</v>
      </c>
      <c r="AJ18" s="1" t="s">
        <v>121</v>
      </c>
    </row>
    <row r="19" spans="1:36" ht="15" customHeight="1" thickBot="1" x14ac:dyDescent="0.3">
      <c r="A19" s="283"/>
      <c r="B19" s="86" t="s">
        <v>146</v>
      </c>
      <c r="C19" s="83"/>
      <c r="D19" s="87" t="s">
        <v>147</v>
      </c>
      <c r="E19" s="38">
        <v>22</v>
      </c>
      <c r="F19" s="64">
        <v>21</v>
      </c>
      <c r="G19" s="112">
        <v>5</v>
      </c>
      <c r="H19" s="57">
        <v>2</v>
      </c>
      <c r="I19" s="57">
        <v>6</v>
      </c>
      <c r="J19" s="57">
        <v>8</v>
      </c>
      <c r="K19" s="106">
        <v>13</v>
      </c>
      <c r="L19" s="43">
        <v>17</v>
      </c>
      <c r="M19" s="43">
        <v>17</v>
      </c>
      <c r="N19" s="43">
        <v>14</v>
      </c>
      <c r="O19" s="43">
        <v>14</v>
      </c>
      <c r="P19" s="43">
        <v>15</v>
      </c>
      <c r="Q19" s="95">
        <v>21</v>
      </c>
      <c r="R19" s="95">
        <v>16</v>
      </c>
      <c r="S19" s="95">
        <v>13</v>
      </c>
      <c r="T19" s="43">
        <v>12</v>
      </c>
      <c r="U19" s="43">
        <v>19</v>
      </c>
      <c r="V19" s="38">
        <v>0</v>
      </c>
      <c r="W19" s="20">
        <v>6</v>
      </c>
      <c r="X19" s="20">
        <v>10</v>
      </c>
      <c r="Y19" s="88">
        <v>5</v>
      </c>
      <c r="Z19" s="298"/>
      <c r="AA19" s="301"/>
      <c r="AB19" s="301"/>
      <c r="AC19" s="304"/>
      <c r="AD19" s="335"/>
      <c r="AH19" s="3" t="s">
        <v>73</v>
      </c>
      <c r="AI19" s="30" t="s">
        <v>29</v>
      </c>
    </row>
    <row r="20" spans="1:36" ht="15" customHeight="1" thickBot="1" x14ac:dyDescent="0.3">
      <c r="A20" s="283"/>
      <c r="B20" s="86"/>
      <c r="C20" s="83"/>
      <c r="D20" s="87"/>
      <c r="E20" s="38"/>
      <c r="F20" s="64"/>
      <c r="G20" s="112"/>
      <c r="H20" s="57"/>
      <c r="I20" s="57"/>
      <c r="J20" s="57"/>
      <c r="K20" s="106"/>
      <c r="L20" s="43"/>
      <c r="M20" s="43"/>
      <c r="N20" s="43"/>
      <c r="O20" s="43"/>
      <c r="P20" s="43"/>
      <c r="Q20" s="95"/>
      <c r="R20" s="95"/>
      <c r="S20" s="95"/>
      <c r="T20" s="43"/>
      <c r="U20" s="43"/>
      <c r="V20" s="38"/>
      <c r="W20" s="20"/>
      <c r="X20" s="20"/>
      <c r="Y20" s="88"/>
      <c r="Z20" s="298"/>
      <c r="AA20" s="301"/>
      <c r="AB20" s="301"/>
      <c r="AC20" s="304"/>
      <c r="AD20" s="335"/>
      <c r="AH20" s="3" t="s">
        <v>74</v>
      </c>
      <c r="AI20" s="30" t="s">
        <v>30</v>
      </c>
    </row>
    <row r="21" spans="1:36" ht="15" customHeight="1" thickBot="1" x14ac:dyDescent="0.3">
      <c r="A21" s="284"/>
      <c r="B21" s="89"/>
      <c r="C21" s="90"/>
      <c r="D21" s="91"/>
      <c r="E21" s="39"/>
      <c r="F21" s="65"/>
      <c r="G21" s="113"/>
      <c r="H21" s="58"/>
      <c r="I21" s="58"/>
      <c r="J21" s="58"/>
      <c r="K21" s="107"/>
      <c r="L21" s="44"/>
      <c r="M21" s="44"/>
      <c r="N21" s="44"/>
      <c r="O21" s="44"/>
      <c r="P21" s="44"/>
      <c r="Q21" s="96"/>
      <c r="R21" s="96"/>
      <c r="S21" s="96"/>
      <c r="T21" s="44"/>
      <c r="U21" s="44"/>
      <c r="V21" s="39"/>
      <c r="W21" s="25"/>
      <c r="X21" s="25"/>
      <c r="Y21" s="92"/>
      <c r="Z21" s="299"/>
      <c r="AA21" s="302"/>
      <c r="AB21" s="302"/>
      <c r="AC21" s="305"/>
      <c r="AD21" s="335"/>
      <c r="AH21" s="3" t="s">
        <v>75</v>
      </c>
      <c r="AI21" s="30" t="s">
        <v>31</v>
      </c>
    </row>
    <row r="22" spans="1:36" ht="15" customHeight="1" thickBot="1" x14ac:dyDescent="0.3">
      <c r="A22" s="282" t="s">
        <v>148</v>
      </c>
      <c r="B22" s="82" t="s">
        <v>149</v>
      </c>
      <c r="C22" s="83"/>
      <c r="D22" s="84" t="s">
        <v>150</v>
      </c>
      <c r="E22" s="37">
        <v>29</v>
      </c>
      <c r="F22" s="63">
        <v>24</v>
      </c>
      <c r="G22" s="111">
        <v>0</v>
      </c>
      <c r="H22" s="56">
        <v>1</v>
      </c>
      <c r="I22" s="56">
        <v>10</v>
      </c>
      <c r="J22" s="56">
        <v>13</v>
      </c>
      <c r="K22" s="105">
        <v>13</v>
      </c>
      <c r="L22" s="42">
        <v>21</v>
      </c>
      <c r="M22" s="42">
        <v>20</v>
      </c>
      <c r="N22" s="42">
        <v>20</v>
      </c>
      <c r="O22" s="42">
        <v>22</v>
      </c>
      <c r="P22" s="42">
        <v>24</v>
      </c>
      <c r="Q22" s="42">
        <v>24</v>
      </c>
      <c r="R22" s="42">
        <v>20</v>
      </c>
      <c r="S22" s="42">
        <v>22</v>
      </c>
      <c r="T22" s="42">
        <v>18</v>
      </c>
      <c r="U22" s="42">
        <v>24</v>
      </c>
      <c r="V22" s="37">
        <v>0</v>
      </c>
      <c r="W22" s="16">
        <v>1</v>
      </c>
      <c r="X22" s="16">
        <v>12</v>
      </c>
      <c r="Y22" s="85">
        <v>11</v>
      </c>
      <c r="Z22" s="297">
        <f>SUM(V22:V26)/SUM($F22:$F26)*100</f>
        <v>0</v>
      </c>
      <c r="AA22" s="300">
        <f>SUM(W22:W26)/SUM($F22:$F26)*100</f>
        <v>7.5</v>
      </c>
      <c r="AB22" s="300">
        <f>SUM(X22:X26)/SUM($F22:$F26)*100</f>
        <v>42.5</v>
      </c>
      <c r="AC22" s="303">
        <f>SUM(Y22:Y26)/SUM($F22:$F26)*100</f>
        <v>50</v>
      </c>
      <c r="AD22" s="335">
        <f>SUM(Z22:AC26)</f>
        <v>100</v>
      </c>
      <c r="AH22" s="3" t="s">
        <v>76</v>
      </c>
      <c r="AI22" s="30" t="s">
        <v>32</v>
      </c>
    </row>
    <row r="23" spans="1:36" ht="15" customHeight="1" thickBot="1" x14ac:dyDescent="0.3">
      <c r="A23" s="283"/>
      <c r="B23" s="86" t="s">
        <v>151</v>
      </c>
      <c r="C23" s="83"/>
      <c r="D23" s="87" t="s">
        <v>152</v>
      </c>
      <c r="E23" s="38">
        <v>30</v>
      </c>
      <c r="F23" s="64">
        <v>27</v>
      </c>
      <c r="G23" s="112">
        <v>2</v>
      </c>
      <c r="H23" s="57">
        <v>1</v>
      </c>
      <c r="I23" s="57">
        <v>6</v>
      </c>
      <c r="J23" s="57">
        <v>18</v>
      </c>
      <c r="K23" s="106">
        <v>23</v>
      </c>
      <c r="L23" s="43">
        <v>23</v>
      </c>
      <c r="M23" s="43">
        <v>21</v>
      </c>
      <c r="N23" s="43">
        <v>27</v>
      </c>
      <c r="O23" s="43">
        <v>22</v>
      </c>
      <c r="P23" s="43">
        <v>26</v>
      </c>
      <c r="Q23" s="95">
        <v>25</v>
      </c>
      <c r="R23" s="95">
        <v>24</v>
      </c>
      <c r="S23" s="95">
        <v>24</v>
      </c>
      <c r="T23" s="43">
        <v>21</v>
      </c>
      <c r="U23" s="43">
        <v>27</v>
      </c>
      <c r="V23" s="38">
        <v>0</v>
      </c>
      <c r="W23" s="20">
        <v>1</v>
      </c>
      <c r="X23" s="20">
        <v>9</v>
      </c>
      <c r="Y23" s="88">
        <v>17</v>
      </c>
      <c r="Z23" s="298"/>
      <c r="AA23" s="301"/>
      <c r="AB23" s="301"/>
      <c r="AC23" s="304"/>
      <c r="AD23" s="335"/>
      <c r="AH23" s="3" t="s">
        <v>77</v>
      </c>
      <c r="AI23" s="30" t="s">
        <v>33</v>
      </c>
    </row>
    <row r="24" spans="1:36" ht="15" customHeight="1" thickBot="1" x14ac:dyDescent="0.3">
      <c r="A24" s="283"/>
      <c r="B24" s="86" t="s">
        <v>153</v>
      </c>
      <c r="C24" s="83"/>
      <c r="D24" s="87" t="s">
        <v>154</v>
      </c>
      <c r="E24" s="38">
        <v>29</v>
      </c>
      <c r="F24" s="64">
        <v>29</v>
      </c>
      <c r="G24" s="112">
        <v>0</v>
      </c>
      <c r="H24" s="57">
        <v>2</v>
      </c>
      <c r="I24" s="57">
        <v>12</v>
      </c>
      <c r="J24" s="57">
        <v>15</v>
      </c>
      <c r="K24" s="106">
        <v>21</v>
      </c>
      <c r="L24" s="43">
        <v>25</v>
      </c>
      <c r="M24" s="43">
        <v>24</v>
      </c>
      <c r="N24" s="43">
        <v>18</v>
      </c>
      <c r="O24" s="43">
        <v>22</v>
      </c>
      <c r="P24" s="43">
        <v>22</v>
      </c>
      <c r="Q24" s="95">
        <v>29</v>
      </c>
      <c r="R24" s="95">
        <v>25</v>
      </c>
      <c r="S24" s="95">
        <v>24</v>
      </c>
      <c r="T24" s="43">
        <v>23</v>
      </c>
      <c r="U24" s="43">
        <v>27</v>
      </c>
      <c r="V24" s="38">
        <v>0</v>
      </c>
      <c r="W24" s="20">
        <v>4</v>
      </c>
      <c r="X24" s="20">
        <v>13</v>
      </c>
      <c r="Y24" s="88">
        <v>12</v>
      </c>
      <c r="Z24" s="298"/>
      <c r="AA24" s="301"/>
      <c r="AB24" s="301"/>
      <c r="AC24" s="304"/>
      <c r="AD24" s="335"/>
      <c r="AH24" s="3" t="s">
        <v>78</v>
      </c>
      <c r="AI24" s="30" t="s">
        <v>34</v>
      </c>
    </row>
    <row r="25" spans="1:36" ht="15" customHeight="1" thickBot="1" x14ac:dyDescent="0.3">
      <c r="A25" s="283"/>
      <c r="B25" s="86"/>
      <c r="C25" s="83"/>
      <c r="D25" s="87"/>
      <c r="E25" s="38"/>
      <c r="F25" s="64"/>
      <c r="G25" s="112"/>
      <c r="H25" s="57"/>
      <c r="I25" s="57"/>
      <c r="J25" s="57"/>
      <c r="K25" s="106"/>
      <c r="L25" s="43"/>
      <c r="M25" s="43"/>
      <c r="N25" s="43"/>
      <c r="O25" s="43"/>
      <c r="P25" s="43"/>
      <c r="Q25" s="95"/>
      <c r="R25" s="95"/>
      <c r="S25" s="95"/>
      <c r="T25" s="43"/>
      <c r="U25" s="43"/>
      <c r="V25" s="38"/>
      <c r="W25" s="20"/>
      <c r="X25" s="20"/>
      <c r="Y25" s="88"/>
      <c r="Z25" s="298"/>
      <c r="AA25" s="301"/>
      <c r="AB25" s="301"/>
      <c r="AC25" s="304"/>
      <c r="AD25" s="335"/>
      <c r="AH25" s="3" t="s">
        <v>79</v>
      </c>
      <c r="AI25" s="30" t="s">
        <v>35</v>
      </c>
    </row>
    <row r="26" spans="1:36" ht="15" customHeight="1" thickBot="1" x14ac:dyDescent="0.3">
      <c r="A26" s="284"/>
      <c r="B26" s="89"/>
      <c r="C26" s="90"/>
      <c r="D26" s="91"/>
      <c r="E26" s="39"/>
      <c r="F26" s="65"/>
      <c r="G26" s="113"/>
      <c r="H26" s="58"/>
      <c r="I26" s="58"/>
      <c r="J26" s="58"/>
      <c r="K26" s="107"/>
      <c r="L26" s="44"/>
      <c r="M26" s="44"/>
      <c r="N26" s="44"/>
      <c r="O26" s="44"/>
      <c r="P26" s="44"/>
      <c r="Q26" s="96"/>
      <c r="R26" s="96"/>
      <c r="S26" s="96"/>
      <c r="T26" s="44"/>
      <c r="U26" s="44"/>
      <c r="V26" s="39"/>
      <c r="W26" s="25"/>
      <c r="X26" s="25"/>
      <c r="Y26" s="92"/>
      <c r="Z26" s="299"/>
      <c r="AA26" s="302"/>
      <c r="AB26" s="302"/>
      <c r="AC26" s="305"/>
      <c r="AD26" s="335"/>
      <c r="AH26" s="3" t="s">
        <v>80</v>
      </c>
      <c r="AI26" s="30" t="s">
        <v>36</v>
      </c>
    </row>
    <row r="27" spans="1:36" ht="15" customHeight="1" thickBot="1" x14ac:dyDescent="0.3">
      <c r="A27" s="334" t="s">
        <v>155</v>
      </c>
      <c r="B27" s="119" t="s">
        <v>149</v>
      </c>
      <c r="C27" s="120"/>
      <c r="D27" s="121" t="s">
        <v>156</v>
      </c>
      <c r="E27" s="122">
        <v>22</v>
      </c>
      <c r="F27" s="123">
        <v>22</v>
      </c>
      <c r="G27" s="124">
        <v>4</v>
      </c>
      <c r="H27" s="124">
        <v>3</v>
      </c>
      <c r="I27" s="124">
        <v>10</v>
      </c>
      <c r="J27" s="124">
        <v>5</v>
      </c>
      <c r="K27" s="125">
        <v>14</v>
      </c>
      <c r="L27" s="126">
        <v>15</v>
      </c>
      <c r="M27" s="126">
        <v>14</v>
      </c>
      <c r="N27" s="126">
        <v>14</v>
      </c>
      <c r="O27" s="126">
        <v>14</v>
      </c>
      <c r="P27" s="126">
        <v>12</v>
      </c>
      <c r="Q27" s="126">
        <v>21</v>
      </c>
      <c r="R27" s="126">
        <v>17</v>
      </c>
      <c r="S27" s="126">
        <v>7</v>
      </c>
      <c r="T27" s="126">
        <v>18</v>
      </c>
      <c r="U27" s="126"/>
      <c r="V27" s="122">
        <v>0</v>
      </c>
      <c r="W27" s="122">
        <v>7</v>
      </c>
      <c r="X27" s="122">
        <v>11</v>
      </c>
      <c r="Y27" s="122">
        <v>4</v>
      </c>
      <c r="Z27" s="297">
        <f>SUM(V27:V31)/SUM($F27:$F31)*100</f>
        <v>0</v>
      </c>
      <c r="AA27" s="300">
        <f>SUM(W27:W31)/SUM($F27:$F31)*100</f>
        <v>31.818181818181817</v>
      </c>
      <c r="AB27" s="300">
        <f>SUM(X27:X31)/SUM($F27:$F31)*100</f>
        <v>50</v>
      </c>
      <c r="AC27" s="303">
        <f>SUM(Y27:Y31)/SUM($F27:$F31)*100</f>
        <v>18.181818181818183</v>
      </c>
      <c r="AD27" s="335">
        <f>SUM(Z27:AC31)</f>
        <v>100</v>
      </c>
      <c r="AH27" s="3" t="s">
        <v>81</v>
      </c>
      <c r="AI27" s="30" t="s">
        <v>37</v>
      </c>
    </row>
    <row r="28" spans="1:36" ht="15" customHeight="1" thickBot="1" x14ac:dyDescent="0.3">
      <c r="A28" s="334"/>
      <c r="B28" s="119"/>
      <c r="C28" s="120"/>
      <c r="D28" s="121"/>
      <c r="E28" s="122"/>
      <c r="F28" s="127"/>
      <c r="G28" s="124"/>
      <c r="H28" s="124"/>
      <c r="I28" s="124"/>
      <c r="J28" s="124"/>
      <c r="K28" s="125"/>
      <c r="L28" s="126"/>
      <c r="M28" s="126"/>
      <c r="N28" s="126"/>
      <c r="O28" s="126"/>
      <c r="P28" s="126"/>
      <c r="Q28" s="122"/>
      <c r="R28" s="122"/>
      <c r="S28" s="122"/>
      <c r="T28" s="126"/>
      <c r="U28" s="126"/>
      <c r="V28" s="122"/>
      <c r="W28" s="122"/>
      <c r="X28" s="122"/>
      <c r="Y28" s="122"/>
      <c r="Z28" s="298"/>
      <c r="AA28" s="301"/>
      <c r="AB28" s="301"/>
      <c r="AC28" s="304"/>
      <c r="AD28" s="335"/>
      <c r="AH28" s="3" t="s">
        <v>82</v>
      </c>
      <c r="AI28" s="30" t="s">
        <v>38</v>
      </c>
    </row>
    <row r="29" spans="1:36" ht="15" customHeight="1" thickBot="1" x14ac:dyDescent="0.3">
      <c r="A29" s="334"/>
      <c r="B29" s="119"/>
      <c r="C29" s="120"/>
      <c r="D29" s="121"/>
      <c r="E29" s="122"/>
      <c r="F29" s="127"/>
      <c r="G29" s="124"/>
      <c r="H29" s="124"/>
      <c r="I29" s="124"/>
      <c r="J29" s="124"/>
      <c r="K29" s="125"/>
      <c r="L29" s="126"/>
      <c r="M29" s="126"/>
      <c r="N29" s="126"/>
      <c r="O29" s="126"/>
      <c r="P29" s="126"/>
      <c r="Q29" s="122"/>
      <c r="R29" s="122"/>
      <c r="S29" s="122"/>
      <c r="T29" s="126"/>
      <c r="U29" s="126"/>
      <c r="V29" s="122"/>
      <c r="W29" s="122"/>
      <c r="X29" s="122"/>
      <c r="Y29" s="122"/>
      <c r="Z29" s="298"/>
      <c r="AA29" s="301"/>
      <c r="AB29" s="301"/>
      <c r="AC29" s="304"/>
      <c r="AD29" s="335"/>
      <c r="AH29" s="3" t="s">
        <v>83</v>
      </c>
      <c r="AI29" s="30" t="s">
        <v>39</v>
      </c>
    </row>
    <row r="30" spans="1:36" ht="15" customHeight="1" thickBot="1" x14ac:dyDescent="0.3">
      <c r="A30" s="334"/>
      <c r="B30" s="119"/>
      <c r="C30" s="120"/>
      <c r="D30" s="121"/>
      <c r="E30" s="122"/>
      <c r="F30" s="127"/>
      <c r="G30" s="124"/>
      <c r="H30" s="124"/>
      <c r="I30" s="124"/>
      <c r="J30" s="124"/>
      <c r="K30" s="125"/>
      <c r="L30" s="126"/>
      <c r="M30" s="126"/>
      <c r="N30" s="126"/>
      <c r="O30" s="126"/>
      <c r="P30" s="126"/>
      <c r="Q30" s="122"/>
      <c r="R30" s="122"/>
      <c r="S30" s="122"/>
      <c r="T30" s="126"/>
      <c r="U30" s="126"/>
      <c r="V30" s="122"/>
      <c r="W30" s="122"/>
      <c r="X30" s="122"/>
      <c r="Y30" s="122"/>
      <c r="Z30" s="298"/>
      <c r="AA30" s="301"/>
      <c r="AB30" s="301"/>
      <c r="AC30" s="304"/>
      <c r="AD30" s="335"/>
      <c r="AH30" s="3" t="s">
        <v>84</v>
      </c>
      <c r="AI30" s="30" t="s">
        <v>40</v>
      </c>
    </row>
    <row r="31" spans="1:36" ht="15" customHeight="1" thickBot="1" x14ac:dyDescent="0.3">
      <c r="A31" s="334"/>
      <c r="B31" s="119"/>
      <c r="C31" s="120"/>
      <c r="D31" s="121"/>
      <c r="E31" s="122"/>
      <c r="F31" s="127"/>
      <c r="G31" s="124"/>
      <c r="H31" s="124"/>
      <c r="I31" s="124"/>
      <c r="J31" s="124"/>
      <c r="K31" s="125"/>
      <c r="L31" s="126"/>
      <c r="M31" s="126"/>
      <c r="N31" s="126"/>
      <c r="O31" s="126"/>
      <c r="P31" s="126"/>
      <c r="Q31" s="122"/>
      <c r="R31" s="122"/>
      <c r="S31" s="122"/>
      <c r="T31" s="126"/>
      <c r="U31" s="126"/>
      <c r="V31" s="122"/>
      <c r="W31" s="122"/>
      <c r="X31" s="122"/>
      <c r="Y31" s="122"/>
      <c r="Z31" s="299"/>
      <c r="AA31" s="302"/>
      <c r="AB31" s="302"/>
      <c r="AC31" s="305"/>
      <c r="AD31" s="335"/>
      <c r="AH31" s="3" t="s">
        <v>85</v>
      </c>
      <c r="AI31" s="30" t="s">
        <v>41</v>
      </c>
    </row>
    <row r="32" spans="1:36" ht="15" customHeight="1" thickBot="1" x14ac:dyDescent="0.3">
      <c r="A32" s="282" t="s">
        <v>157</v>
      </c>
      <c r="B32" s="82">
        <v>4</v>
      </c>
      <c r="C32" s="83"/>
      <c r="D32" s="84" t="s">
        <v>158</v>
      </c>
      <c r="E32" s="37">
        <v>9</v>
      </c>
      <c r="F32" s="63">
        <v>9</v>
      </c>
      <c r="G32" s="111">
        <v>0</v>
      </c>
      <c r="H32" s="56">
        <v>0</v>
      </c>
      <c r="I32" s="56">
        <v>4</v>
      </c>
      <c r="J32" s="56">
        <v>5</v>
      </c>
      <c r="K32" s="105">
        <v>8</v>
      </c>
      <c r="L32" s="42">
        <v>9</v>
      </c>
      <c r="M32" s="42">
        <v>8</v>
      </c>
      <c r="N32" s="42">
        <v>9</v>
      </c>
      <c r="O32" s="42">
        <v>7</v>
      </c>
      <c r="P32" s="42">
        <v>9</v>
      </c>
      <c r="Q32" s="42">
        <v>9</v>
      </c>
      <c r="R32" s="42">
        <v>9</v>
      </c>
      <c r="S32" s="42">
        <v>9</v>
      </c>
      <c r="T32" s="42">
        <v>7</v>
      </c>
      <c r="U32" s="42">
        <v>8</v>
      </c>
      <c r="V32" s="37">
        <v>0</v>
      </c>
      <c r="W32" s="16">
        <v>1</v>
      </c>
      <c r="X32" s="16">
        <v>4</v>
      </c>
      <c r="Y32" s="85">
        <v>4</v>
      </c>
      <c r="Z32" s="297">
        <f>SUM(V32:V36)/SUM($F32:$F36)*100</f>
        <v>0</v>
      </c>
      <c r="AA32" s="300">
        <f>SUM(W32:W36)/SUM($F32:$F36)*100</f>
        <v>11.111111111111111</v>
      </c>
      <c r="AB32" s="300">
        <f>SUM(X32:X36)/SUM($F32:$F36)*100</f>
        <v>44.444444444444443</v>
      </c>
      <c r="AC32" s="303">
        <f>SUM(Y32:Y36)/SUM($F32:$F36)*100</f>
        <v>44.444444444444443</v>
      </c>
      <c r="AD32" s="335">
        <f>SUM(Z32:AC36)</f>
        <v>100</v>
      </c>
      <c r="AH32" s="3" t="s">
        <v>86</v>
      </c>
      <c r="AI32" s="30" t="s">
        <v>42</v>
      </c>
    </row>
    <row r="33" spans="1:35" ht="15" customHeight="1" thickBot="1" x14ac:dyDescent="0.3">
      <c r="A33" s="283"/>
      <c r="B33" s="86"/>
      <c r="C33" s="83"/>
      <c r="D33" s="87"/>
      <c r="E33" s="38"/>
      <c r="F33" s="64"/>
      <c r="G33" s="112"/>
      <c r="H33" s="57"/>
      <c r="I33" s="57"/>
      <c r="J33" s="57"/>
      <c r="K33" s="106"/>
      <c r="L33" s="43"/>
      <c r="M33" s="43"/>
      <c r="N33" s="43"/>
      <c r="O33" s="43"/>
      <c r="P33" s="43"/>
      <c r="Q33" s="95"/>
      <c r="R33" s="95"/>
      <c r="S33" s="95"/>
      <c r="T33" s="43"/>
      <c r="U33" s="43"/>
      <c r="V33" s="38"/>
      <c r="W33" s="20"/>
      <c r="X33" s="20"/>
      <c r="Y33" s="88"/>
      <c r="Z33" s="298"/>
      <c r="AA33" s="301"/>
      <c r="AB33" s="301"/>
      <c r="AC33" s="304"/>
      <c r="AD33" s="335"/>
      <c r="AH33" s="3" t="s">
        <v>87</v>
      </c>
      <c r="AI33" s="30" t="s">
        <v>43</v>
      </c>
    </row>
    <row r="34" spans="1:35" ht="15" customHeight="1" thickBot="1" x14ac:dyDescent="0.3">
      <c r="A34" s="283"/>
      <c r="B34" s="86"/>
      <c r="C34" s="83"/>
      <c r="D34" s="87"/>
      <c r="E34" s="38"/>
      <c r="F34" s="64"/>
      <c r="G34" s="112"/>
      <c r="H34" s="57"/>
      <c r="I34" s="57"/>
      <c r="J34" s="57"/>
      <c r="K34" s="106"/>
      <c r="L34" s="43"/>
      <c r="M34" s="43"/>
      <c r="N34" s="43"/>
      <c r="O34" s="43"/>
      <c r="P34" s="43"/>
      <c r="Q34" s="95"/>
      <c r="R34" s="95"/>
      <c r="S34" s="95"/>
      <c r="T34" s="43"/>
      <c r="U34" s="43"/>
      <c r="V34" s="38"/>
      <c r="W34" s="20"/>
      <c r="X34" s="20"/>
      <c r="Y34" s="88"/>
      <c r="Z34" s="298"/>
      <c r="AA34" s="301"/>
      <c r="AB34" s="301"/>
      <c r="AC34" s="304"/>
      <c r="AD34" s="335"/>
      <c r="AH34" s="3" t="s">
        <v>88</v>
      </c>
      <c r="AI34" s="30" t="s">
        <v>44</v>
      </c>
    </row>
    <row r="35" spans="1:35" ht="15" customHeight="1" thickBot="1" x14ac:dyDescent="0.3">
      <c r="A35" s="283"/>
      <c r="B35" s="86"/>
      <c r="C35" s="83"/>
      <c r="D35" s="87"/>
      <c r="E35" s="38"/>
      <c r="F35" s="64"/>
      <c r="G35" s="112"/>
      <c r="H35" s="57"/>
      <c r="I35" s="57"/>
      <c r="J35" s="57"/>
      <c r="K35" s="106"/>
      <c r="L35" s="43"/>
      <c r="M35" s="43"/>
      <c r="N35" s="43"/>
      <c r="O35" s="43"/>
      <c r="P35" s="43"/>
      <c r="Q35" s="95"/>
      <c r="R35" s="95"/>
      <c r="S35" s="95"/>
      <c r="T35" s="43"/>
      <c r="U35" s="43"/>
      <c r="V35" s="38"/>
      <c r="W35" s="20"/>
      <c r="X35" s="20"/>
      <c r="Y35" s="88"/>
      <c r="Z35" s="298"/>
      <c r="AA35" s="301"/>
      <c r="AB35" s="301"/>
      <c r="AC35" s="304"/>
      <c r="AD35" s="335"/>
      <c r="AH35" s="3" t="s">
        <v>89</v>
      </c>
      <c r="AI35" s="30" t="s">
        <v>45</v>
      </c>
    </row>
    <row r="36" spans="1:35" ht="15" customHeight="1" thickBot="1" x14ac:dyDescent="0.3">
      <c r="A36" s="284"/>
      <c r="B36" s="89"/>
      <c r="C36" s="90"/>
      <c r="D36" s="91"/>
      <c r="E36" s="39"/>
      <c r="F36" s="65"/>
      <c r="G36" s="113"/>
      <c r="H36" s="58"/>
      <c r="I36" s="58"/>
      <c r="J36" s="58"/>
      <c r="K36" s="107"/>
      <c r="L36" s="44"/>
      <c r="M36" s="44"/>
      <c r="N36" s="44"/>
      <c r="O36" s="44"/>
      <c r="P36" s="44"/>
      <c r="Q36" s="96"/>
      <c r="R36" s="96"/>
      <c r="S36" s="96"/>
      <c r="T36" s="44"/>
      <c r="U36" s="44"/>
      <c r="V36" s="39"/>
      <c r="W36" s="25"/>
      <c r="X36" s="25"/>
      <c r="Y36" s="92"/>
      <c r="Z36" s="299"/>
      <c r="AA36" s="302"/>
      <c r="AB36" s="302"/>
      <c r="AC36" s="305"/>
      <c r="AD36" s="335"/>
      <c r="AH36" s="3" t="s">
        <v>90</v>
      </c>
      <c r="AI36" s="30" t="s">
        <v>46</v>
      </c>
    </row>
    <row r="37" spans="1:35" ht="15" customHeight="1" thickBot="1" x14ac:dyDescent="0.3">
      <c r="A37" s="282" t="s">
        <v>159</v>
      </c>
      <c r="B37" s="82" t="s">
        <v>149</v>
      </c>
      <c r="C37" s="83"/>
      <c r="D37" s="84" t="s">
        <v>160</v>
      </c>
      <c r="E37" s="37">
        <v>32</v>
      </c>
      <c r="F37" s="63">
        <v>29</v>
      </c>
      <c r="G37" s="111">
        <v>0</v>
      </c>
      <c r="H37" s="56">
        <v>1</v>
      </c>
      <c r="I37" s="56">
        <v>15</v>
      </c>
      <c r="J37" s="56">
        <v>13</v>
      </c>
      <c r="K37" s="105">
        <v>26</v>
      </c>
      <c r="L37" s="42">
        <v>24</v>
      </c>
      <c r="M37" s="42">
        <v>26</v>
      </c>
      <c r="N37" s="42">
        <v>24</v>
      </c>
      <c r="O37" s="42">
        <v>27</v>
      </c>
      <c r="P37" s="42">
        <v>22</v>
      </c>
      <c r="Q37" s="42">
        <v>29</v>
      </c>
      <c r="R37" s="42">
        <v>24</v>
      </c>
      <c r="S37" s="42">
        <v>27</v>
      </c>
      <c r="T37" s="42">
        <v>23</v>
      </c>
      <c r="U37" s="42">
        <v>28</v>
      </c>
      <c r="V37" s="37">
        <v>0</v>
      </c>
      <c r="W37" s="16">
        <v>2</v>
      </c>
      <c r="X37" s="16">
        <v>11</v>
      </c>
      <c r="Y37" s="85">
        <v>16</v>
      </c>
      <c r="Z37" s="297">
        <f>SUM(V37:V41)/SUM($F37:$F41)*100</f>
        <v>0</v>
      </c>
      <c r="AA37" s="300">
        <f>SUM(W37:W41)/SUM($F37:$F41)*100</f>
        <v>6.8965517241379306</v>
      </c>
      <c r="AB37" s="300">
        <f>SUM(X37:X41)/SUM($F37:$F41)*100</f>
        <v>37.931034482758619</v>
      </c>
      <c r="AC37" s="303">
        <f>SUM(Y37:Y41)/SUM($F37:$F41)*100</f>
        <v>55.172413793103445</v>
      </c>
      <c r="AD37" s="335">
        <f>SUM(Z37:AC41)</f>
        <v>100</v>
      </c>
      <c r="AH37" s="3" t="s">
        <v>91</v>
      </c>
      <c r="AI37" s="30" t="s">
        <v>47</v>
      </c>
    </row>
    <row r="38" spans="1:35" ht="15" customHeight="1" thickBot="1" x14ac:dyDescent="0.3">
      <c r="A38" s="283"/>
      <c r="B38" s="86"/>
      <c r="C38" s="83"/>
      <c r="D38" s="87"/>
      <c r="E38" s="38"/>
      <c r="F38" s="64"/>
      <c r="G38" s="112"/>
      <c r="H38" s="57"/>
      <c r="I38" s="57"/>
      <c r="J38" s="57"/>
      <c r="K38" s="106"/>
      <c r="L38" s="43"/>
      <c r="M38" s="43"/>
      <c r="N38" s="43"/>
      <c r="O38" s="43"/>
      <c r="P38" s="43"/>
      <c r="Q38" s="95"/>
      <c r="R38" s="95"/>
      <c r="S38" s="95"/>
      <c r="T38" s="43"/>
      <c r="U38" s="43"/>
      <c r="V38" s="38"/>
      <c r="W38" s="20"/>
      <c r="X38" s="20"/>
      <c r="Y38" s="88"/>
      <c r="Z38" s="298"/>
      <c r="AA38" s="301"/>
      <c r="AB38" s="301"/>
      <c r="AC38" s="304"/>
      <c r="AD38" s="335"/>
      <c r="AH38" s="3" t="s">
        <v>92</v>
      </c>
      <c r="AI38" s="30" t="s">
        <v>48</v>
      </c>
    </row>
    <row r="39" spans="1:35" ht="15" customHeight="1" thickBot="1" x14ac:dyDescent="0.3">
      <c r="A39" s="283"/>
      <c r="B39" s="86"/>
      <c r="C39" s="83"/>
      <c r="D39" s="87"/>
      <c r="E39" s="38"/>
      <c r="F39" s="64"/>
      <c r="G39" s="112"/>
      <c r="H39" s="57"/>
      <c r="I39" s="57"/>
      <c r="J39" s="57"/>
      <c r="K39" s="106"/>
      <c r="L39" s="43"/>
      <c r="M39" s="43"/>
      <c r="N39" s="43"/>
      <c r="O39" s="43"/>
      <c r="P39" s="43"/>
      <c r="Q39" s="95"/>
      <c r="R39" s="95"/>
      <c r="S39" s="95"/>
      <c r="T39" s="43"/>
      <c r="U39" s="43"/>
      <c r="V39" s="38"/>
      <c r="W39" s="20"/>
      <c r="X39" s="20"/>
      <c r="Y39" s="88"/>
      <c r="Z39" s="298"/>
      <c r="AA39" s="301"/>
      <c r="AB39" s="301"/>
      <c r="AC39" s="304"/>
      <c r="AD39" s="335"/>
      <c r="AH39" s="3" t="s">
        <v>93</v>
      </c>
      <c r="AI39" s="30" t="s">
        <v>49</v>
      </c>
    </row>
    <row r="40" spans="1:35" ht="15" customHeight="1" thickBot="1" x14ac:dyDescent="0.3">
      <c r="A40" s="283"/>
      <c r="B40" s="86"/>
      <c r="C40" s="83"/>
      <c r="D40" s="87"/>
      <c r="E40" s="38"/>
      <c r="F40" s="64"/>
      <c r="G40" s="112"/>
      <c r="H40" s="57"/>
      <c r="I40" s="57"/>
      <c r="J40" s="57"/>
      <c r="K40" s="106"/>
      <c r="L40" s="43"/>
      <c r="M40" s="43"/>
      <c r="N40" s="43"/>
      <c r="O40" s="43"/>
      <c r="P40" s="43"/>
      <c r="Q40" s="95"/>
      <c r="R40" s="95"/>
      <c r="S40" s="95"/>
      <c r="T40" s="43"/>
      <c r="U40" s="43"/>
      <c r="V40" s="38"/>
      <c r="W40" s="20"/>
      <c r="X40" s="20"/>
      <c r="Y40" s="88"/>
      <c r="Z40" s="298"/>
      <c r="AA40" s="301"/>
      <c r="AB40" s="301"/>
      <c r="AC40" s="304"/>
      <c r="AD40" s="335"/>
      <c r="AH40" s="3" t="s">
        <v>94</v>
      </c>
      <c r="AI40" s="30" t="s">
        <v>50</v>
      </c>
    </row>
    <row r="41" spans="1:35" ht="15" customHeight="1" thickBot="1" x14ac:dyDescent="0.3">
      <c r="A41" s="284"/>
      <c r="B41" s="89"/>
      <c r="C41" s="90"/>
      <c r="D41" s="91"/>
      <c r="E41" s="39"/>
      <c r="F41" s="65"/>
      <c r="G41" s="113"/>
      <c r="H41" s="58"/>
      <c r="I41" s="58"/>
      <c r="J41" s="58"/>
      <c r="K41" s="107"/>
      <c r="L41" s="44"/>
      <c r="M41" s="44"/>
      <c r="N41" s="44"/>
      <c r="O41" s="44"/>
      <c r="P41" s="44"/>
      <c r="Q41" s="96"/>
      <c r="R41" s="96"/>
      <c r="S41" s="96"/>
      <c r="T41" s="44"/>
      <c r="U41" s="44"/>
      <c r="V41" s="39"/>
      <c r="W41" s="25"/>
      <c r="X41" s="25"/>
      <c r="Y41" s="92"/>
      <c r="Z41" s="299"/>
      <c r="AA41" s="302"/>
      <c r="AB41" s="302"/>
      <c r="AC41" s="305"/>
      <c r="AD41" s="335"/>
      <c r="AH41" s="3" t="s">
        <v>95</v>
      </c>
      <c r="AI41" s="30" t="s">
        <v>51</v>
      </c>
    </row>
    <row r="42" spans="1:35" ht="15" customHeight="1" thickBot="1" x14ac:dyDescent="0.3">
      <c r="A42" s="282" t="s">
        <v>161</v>
      </c>
      <c r="B42" s="129" t="s">
        <v>162</v>
      </c>
      <c r="C42" s="130"/>
      <c r="D42" s="131" t="s">
        <v>163</v>
      </c>
      <c r="E42" s="143">
        <v>26</v>
      </c>
      <c r="F42" s="152">
        <v>26</v>
      </c>
      <c r="G42" s="160">
        <v>2</v>
      </c>
      <c r="H42" s="149">
        <v>1</v>
      </c>
      <c r="I42" s="149">
        <v>9</v>
      </c>
      <c r="J42" s="149">
        <v>14</v>
      </c>
      <c r="K42" s="157">
        <v>18</v>
      </c>
      <c r="L42" s="146">
        <v>17</v>
      </c>
      <c r="M42" s="146">
        <v>23</v>
      </c>
      <c r="N42" s="146">
        <v>23</v>
      </c>
      <c r="O42" s="146">
        <v>19</v>
      </c>
      <c r="P42" s="146">
        <v>20</v>
      </c>
      <c r="Q42" s="146">
        <v>23</v>
      </c>
      <c r="R42" s="146">
        <v>20</v>
      </c>
      <c r="S42" s="146">
        <v>18</v>
      </c>
      <c r="T42" s="146">
        <v>20</v>
      </c>
      <c r="U42" s="146">
        <v>24</v>
      </c>
      <c r="V42" s="143">
        <v>0</v>
      </c>
      <c r="W42" s="133">
        <v>3</v>
      </c>
      <c r="X42" s="133">
        <v>13</v>
      </c>
      <c r="Y42" s="132">
        <v>10</v>
      </c>
      <c r="Z42" s="297">
        <f>SUM(V42:V46)/SUM($F42:$F46)*100</f>
        <v>0</v>
      </c>
      <c r="AA42" s="300">
        <f>SUM(W42:W46)/SUM($F42:$F46)*100</f>
        <v>11.538461538461538</v>
      </c>
      <c r="AB42" s="300">
        <f>SUM(X42:X46)/SUM($F42:$F46)*100</f>
        <v>50</v>
      </c>
      <c r="AC42" s="303">
        <f>SUM(Y42:Y46)/SUM($F42:$F46)*100</f>
        <v>38.461538461538467</v>
      </c>
      <c r="AD42" s="335">
        <f>SUM(Z42:AC46)</f>
        <v>100</v>
      </c>
      <c r="AH42" s="3" t="s">
        <v>96</v>
      </c>
      <c r="AI42" s="30" t="s">
        <v>52</v>
      </c>
    </row>
    <row r="43" spans="1:35" ht="15" customHeight="1" thickBot="1" x14ac:dyDescent="0.3">
      <c r="A43" s="283"/>
      <c r="B43" s="134"/>
      <c r="C43" s="130"/>
      <c r="D43" s="135"/>
      <c r="E43" s="144"/>
      <c r="F43" s="153"/>
      <c r="G43" s="161"/>
      <c r="H43" s="150"/>
      <c r="I43" s="150"/>
      <c r="J43" s="150"/>
      <c r="K43" s="158"/>
      <c r="L43" s="147"/>
      <c r="M43" s="147"/>
      <c r="N43" s="147"/>
      <c r="O43" s="147"/>
      <c r="P43" s="147"/>
      <c r="Q43" s="155"/>
      <c r="R43" s="155"/>
      <c r="S43" s="155"/>
      <c r="T43" s="147"/>
      <c r="U43" s="147"/>
      <c r="V43" s="144"/>
      <c r="W43" s="137"/>
      <c r="X43" s="137"/>
      <c r="Y43" s="136"/>
      <c r="Z43" s="298"/>
      <c r="AA43" s="301"/>
      <c r="AB43" s="301"/>
      <c r="AC43" s="304"/>
      <c r="AD43" s="335"/>
      <c r="AH43" s="3" t="s">
        <v>97</v>
      </c>
      <c r="AI43" s="30" t="s">
        <v>53</v>
      </c>
    </row>
    <row r="44" spans="1:35" ht="15" customHeight="1" thickBot="1" x14ac:dyDescent="0.3">
      <c r="A44" s="283"/>
      <c r="B44" s="134"/>
      <c r="C44" s="130"/>
      <c r="D44" s="135"/>
      <c r="E44" s="144"/>
      <c r="F44" s="153"/>
      <c r="G44" s="161"/>
      <c r="H44" s="150"/>
      <c r="I44" s="150"/>
      <c r="J44" s="150"/>
      <c r="K44" s="158"/>
      <c r="L44" s="147"/>
      <c r="M44" s="147"/>
      <c r="N44" s="147"/>
      <c r="O44" s="147"/>
      <c r="P44" s="147"/>
      <c r="Q44" s="155"/>
      <c r="R44" s="155"/>
      <c r="S44" s="155"/>
      <c r="T44" s="147"/>
      <c r="U44" s="147"/>
      <c r="V44" s="144"/>
      <c r="W44" s="137"/>
      <c r="X44" s="137"/>
      <c r="Y44" s="136"/>
      <c r="Z44" s="298"/>
      <c r="AA44" s="301"/>
      <c r="AB44" s="301"/>
      <c r="AC44" s="304"/>
      <c r="AD44" s="335"/>
      <c r="AH44" s="3" t="s">
        <v>98</v>
      </c>
      <c r="AI44" s="30" t="s">
        <v>54</v>
      </c>
    </row>
    <row r="45" spans="1:35" ht="15" customHeight="1" thickBot="1" x14ac:dyDescent="0.3">
      <c r="A45" s="283"/>
      <c r="B45" s="134"/>
      <c r="C45" s="130"/>
      <c r="D45" s="135"/>
      <c r="E45" s="144"/>
      <c r="F45" s="153"/>
      <c r="G45" s="161"/>
      <c r="H45" s="150"/>
      <c r="I45" s="150"/>
      <c r="J45" s="150"/>
      <c r="K45" s="158"/>
      <c r="L45" s="147"/>
      <c r="M45" s="147"/>
      <c r="N45" s="147"/>
      <c r="O45" s="147"/>
      <c r="P45" s="147"/>
      <c r="Q45" s="155"/>
      <c r="R45" s="155"/>
      <c r="S45" s="155"/>
      <c r="T45" s="147"/>
      <c r="U45" s="147"/>
      <c r="V45" s="144"/>
      <c r="W45" s="137"/>
      <c r="X45" s="137"/>
      <c r="Y45" s="136"/>
      <c r="Z45" s="298"/>
      <c r="AA45" s="301"/>
      <c r="AB45" s="301"/>
      <c r="AC45" s="304"/>
      <c r="AD45" s="335"/>
      <c r="AH45" s="3" t="s">
        <v>99</v>
      </c>
      <c r="AI45" s="30" t="s">
        <v>55</v>
      </c>
    </row>
    <row r="46" spans="1:35" ht="15" customHeight="1" thickBot="1" x14ac:dyDescent="0.3">
      <c r="A46" s="284"/>
      <c r="B46" s="138"/>
      <c r="C46" s="139"/>
      <c r="D46" s="140"/>
      <c r="E46" s="145"/>
      <c r="F46" s="154"/>
      <c r="G46" s="162"/>
      <c r="H46" s="151"/>
      <c r="I46" s="151"/>
      <c r="J46" s="151"/>
      <c r="K46" s="159"/>
      <c r="L46" s="148"/>
      <c r="M46" s="148"/>
      <c r="N46" s="148"/>
      <c r="O46" s="148"/>
      <c r="P46" s="148"/>
      <c r="Q46" s="156"/>
      <c r="R46" s="156"/>
      <c r="S46" s="156"/>
      <c r="T46" s="148"/>
      <c r="U46" s="148"/>
      <c r="V46" s="145"/>
      <c r="W46" s="142"/>
      <c r="X46" s="142"/>
      <c r="Y46" s="141"/>
      <c r="Z46" s="299"/>
      <c r="AA46" s="302"/>
      <c r="AB46" s="302"/>
      <c r="AC46" s="305"/>
      <c r="AD46" s="335"/>
    </row>
    <row r="47" spans="1:35" ht="15" customHeight="1" thickBot="1" x14ac:dyDescent="0.3">
      <c r="A47" s="282" t="s">
        <v>164</v>
      </c>
      <c r="B47" s="163" t="s">
        <v>162</v>
      </c>
      <c r="C47" s="164"/>
      <c r="D47" s="165" t="s">
        <v>165</v>
      </c>
      <c r="E47" s="128">
        <v>21</v>
      </c>
      <c r="F47" s="197">
        <v>21</v>
      </c>
      <c r="G47" s="198">
        <v>3</v>
      </c>
      <c r="H47" s="199">
        <v>3</v>
      </c>
      <c r="I47" s="199">
        <v>9</v>
      </c>
      <c r="J47" s="199">
        <v>6</v>
      </c>
      <c r="K47" s="200">
        <v>13</v>
      </c>
      <c r="L47" s="201">
        <v>16</v>
      </c>
      <c r="M47" s="201">
        <v>20</v>
      </c>
      <c r="N47" s="201">
        <v>12</v>
      </c>
      <c r="O47" s="201">
        <v>19</v>
      </c>
      <c r="P47" s="201">
        <v>19</v>
      </c>
      <c r="Q47" s="201">
        <v>20</v>
      </c>
      <c r="R47" s="201">
        <v>19</v>
      </c>
      <c r="S47" s="201">
        <v>14</v>
      </c>
      <c r="T47" s="201">
        <v>17</v>
      </c>
      <c r="U47" s="201">
        <v>18</v>
      </c>
      <c r="V47" s="128">
        <v>0</v>
      </c>
      <c r="W47" s="167">
        <v>1</v>
      </c>
      <c r="X47" s="167">
        <v>11</v>
      </c>
      <c r="Y47" s="166">
        <v>9</v>
      </c>
      <c r="Z47" s="297">
        <f>SUM(V47:V51)/SUM($F47:$F51)*100</f>
        <v>0</v>
      </c>
      <c r="AA47" s="300">
        <f>SUM(W47:W51)/SUM($F47:$F51)*100</f>
        <v>7.5</v>
      </c>
      <c r="AB47" s="300">
        <f>SUM(X47:X51)/SUM($F47:$F51)*100</f>
        <v>40</v>
      </c>
      <c r="AC47" s="303">
        <f>SUM(Y47:Y51)/SUM($F47:$F51)*100</f>
        <v>52.5</v>
      </c>
      <c r="AD47" s="335">
        <f>SUM(Z47:AC51)</f>
        <v>100</v>
      </c>
    </row>
    <row r="48" spans="1:35" ht="15" customHeight="1" thickBot="1" x14ac:dyDescent="0.3">
      <c r="A48" s="283"/>
      <c r="B48" s="168" t="s">
        <v>166</v>
      </c>
      <c r="C48" s="164"/>
      <c r="D48" s="169" t="s">
        <v>167</v>
      </c>
      <c r="E48" s="202">
        <v>19</v>
      </c>
      <c r="F48" s="203">
        <v>19</v>
      </c>
      <c r="G48" s="204">
        <v>2</v>
      </c>
      <c r="H48" s="205">
        <v>0</v>
      </c>
      <c r="I48" s="205">
        <v>7</v>
      </c>
      <c r="J48" s="205">
        <v>10</v>
      </c>
      <c r="K48" s="206">
        <v>13</v>
      </c>
      <c r="L48" s="207">
        <v>16</v>
      </c>
      <c r="M48" s="207">
        <v>17</v>
      </c>
      <c r="N48" s="207">
        <v>18</v>
      </c>
      <c r="O48" s="207">
        <v>16</v>
      </c>
      <c r="P48" s="207">
        <v>15</v>
      </c>
      <c r="Q48" s="171">
        <v>18</v>
      </c>
      <c r="R48" s="171">
        <v>15</v>
      </c>
      <c r="S48" s="171">
        <v>16</v>
      </c>
      <c r="T48" s="207">
        <v>17</v>
      </c>
      <c r="U48" s="207">
        <v>17</v>
      </c>
      <c r="V48" s="202">
        <v>0</v>
      </c>
      <c r="W48" s="171">
        <v>2</v>
      </c>
      <c r="X48" s="171">
        <v>5</v>
      </c>
      <c r="Y48" s="170">
        <v>12</v>
      </c>
      <c r="Z48" s="298"/>
      <c r="AA48" s="301"/>
      <c r="AB48" s="301"/>
      <c r="AC48" s="304"/>
      <c r="AD48" s="335"/>
    </row>
    <row r="49" spans="1:30" ht="15" customHeight="1" thickBot="1" x14ac:dyDescent="0.3">
      <c r="A49" s="283"/>
      <c r="B49" s="168"/>
      <c r="C49" s="164"/>
      <c r="D49" s="169"/>
      <c r="E49" s="202"/>
      <c r="F49" s="203"/>
      <c r="G49" s="204"/>
      <c r="H49" s="205"/>
      <c r="I49" s="205"/>
      <c r="J49" s="205"/>
      <c r="K49" s="206"/>
      <c r="L49" s="207"/>
      <c r="M49" s="207"/>
      <c r="N49" s="207"/>
      <c r="O49" s="207"/>
      <c r="P49" s="207"/>
      <c r="Q49" s="171"/>
      <c r="R49" s="171"/>
      <c r="S49" s="171"/>
      <c r="T49" s="207"/>
      <c r="U49" s="207"/>
      <c r="V49" s="202"/>
      <c r="W49" s="171"/>
      <c r="X49" s="171"/>
      <c r="Y49" s="170"/>
      <c r="Z49" s="298"/>
      <c r="AA49" s="301"/>
      <c r="AB49" s="301"/>
      <c r="AC49" s="304"/>
      <c r="AD49" s="335"/>
    </row>
    <row r="50" spans="1:30" ht="15" customHeight="1" thickBot="1" x14ac:dyDescent="0.3">
      <c r="A50" s="283"/>
      <c r="B50" s="168"/>
      <c r="C50" s="164"/>
      <c r="D50" s="169"/>
      <c r="E50" s="202"/>
      <c r="F50" s="203"/>
      <c r="G50" s="204"/>
      <c r="H50" s="205"/>
      <c r="I50" s="205"/>
      <c r="J50" s="205"/>
      <c r="K50" s="206"/>
      <c r="L50" s="207"/>
      <c r="M50" s="207"/>
      <c r="N50" s="207"/>
      <c r="O50" s="207"/>
      <c r="P50" s="207"/>
      <c r="Q50" s="171"/>
      <c r="R50" s="171"/>
      <c r="S50" s="171"/>
      <c r="T50" s="207"/>
      <c r="U50" s="207"/>
      <c r="V50" s="202"/>
      <c r="W50" s="171"/>
      <c r="X50" s="171"/>
      <c r="Y50" s="170"/>
      <c r="Z50" s="298"/>
      <c r="AA50" s="301"/>
      <c r="AB50" s="301"/>
      <c r="AC50" s="304"/>
      <c r="AD50" s="335"/>
    </row>
    <row r="51" spans="1:30" ht="15" customHeight="1" thickBot="1" x14ac:dyDescent="0.3">
      <c r="A51" s="284"/>
      <c r="B51" s="172"/>
      <c r="C51" s="173"/>
      <c r="D51" s="174"/>
      <c r="E51" s="208"/>
      <c r="F51" s="209"/>
      <c r="G51" s="210"/>
      <c r="H51" s="211"/>
      <c r="I51" s="211"/>
      <c r="J51" s="211"/>
      <c r="K51" s="212"/>
      <c r="L51" s="213"/>
      <c r="M51" s="213"/>
      <c r="N51" s="213"/>
      <c r="O51" s="213"/>
      <c r="P51" s="213"/>
      <c r="Q51" s="176"/>
      <c r="R51" s="176"/>
      <c r="S51" s="176"/>
      <c r="T51" s="213"/>
      <c r="U51" s="213"/>
      <c r="V51" s="208"/>
      <c r="W51" s="176"/>
      <c r="X51" s="176"/>
      <c r="Y51" s="175"/>
      <c r="Z51" s="299"/>
      <c r="AA51" s="302"/>
      <c r="AB51" s="302"/>
      <c r="AC51" s="305"/>
      <c r="AD51" s="335"/>
    </row>
    <row r="52" spans="1:30" ht="15" customHeight="1" thickBot="1" x14ac:dyDescent="0.3">
      <c r="A52" s="282" t="s">
        <v>168</v>
      </c>
      <c r="B52" s="163" t="s">
        <v>149</v>
      </c>
      <c r="C52" s="164"/>
      <c r="D52" s="165" t="s">
        <v>169</v>
      </c>
      <c r="E52" s="177">
        <v>14</v>
      </c>
      <c r="F52" s="186">
        <v>11</v>
      </c>
      <c r="G52" s="194">
        <v>0</v>
      </c>
      <c r="H52" s="183">
        <v>4</v>
      </c>
      <c r="I52" s="183">
        <v>6</v>
      </c>
      <c r="J52" s="183">
        <v>1</v>
      </c>
      <c r="K52" s="191">
        <v>8</v>
      </c>
      <c r="L52" s="180">
        <v>10</v>
      </c>
      <c r="M52" s="180">
        <v>8</v>
      </c>
      <c r="N52" s="180">
        <v>8</v>
      </c>
      <c r="O52" s="180">
        <v>9</v>
      </c>
      <c r="P52" s="180">
        <v>9</v>
      </c>
      <c r="Q52" s="180">
        <v>10</v>
      </c>
      <c r="R52" s="180">
        <v>7</v>
      </c>
      <c r="S52" s="180">
        <v>10</v>
      </c>
      <c r="T52" s="180">
        <v>9</v>
      </c>
      <c r="U52" s="180">
        <v>10</v>
      </c>
      <c r="V52" s="177">
        <v>0</v>
      </c>
      <c r="W52" s="167">
        <v>2</v>
      </c>
      <c r="X52" s="167">
        <v>6</v>
      </c>
      <c r="Y52" s="166">
        <v>3</v>
      </c>
      <c r="Z52" s="297">
        <f>SUM(V52:V56)/SUM($F52:$F56)*100</f>
        <v>0</v>
      </c>
      <c r="AA52" s="300">
        <f>SUM(W52:W56)/SUM($F52:$F56)*100</f>
        <v>18.181818181818183</v>
      </c>
      <c r="AB52" s="300">
        <f>SUM(X52:X56)/SUM($F52:$F56)*100</f>
        <v>54.54545454545454</v>
      </c>
      <c r="AC52" s="303">
        <f>SUM(Y52:Y56)/SUM($F52:$F56)*100</f>
        <v>27.27272727272727</v>
      </c>
      <c r="AD52" s="335">
        <f>SUM(Z52:AC56)</f>
        <v>99.999999999999986</v>
      </c>
    </row>
    <row r="53" spans="1:30" ht="15" customHeight="1" thickBot="1" x14ac:dyDescent="0.3">
      <c r="A53" s="283"/>
      <c r="B53" s="168"/>
      <c r="C53" s="164"/>
      <c r="D53" s="169"/>
      <c r="E53" s="178"/>
      <c r="F53" s="187"/>
      <c r="G53" s="195"/>
      <c r="H53" s="184"/>
      <c r="I53" s="184"/>
      <c r="J53" s="184"/>
      <c r="K53" s="192"/>
      <c r="L53" s="181"/>
      <c r="M53" s="181"/>
      <c r="N53" s="181"/>
      <c r="O53" s="181"/>
      <c r="P53" s="181"/>
      <c r="Q53" s="189"/>
      <c r="R53" s="189"/>
      <c r="S53" s="189"/>
      <c r="T53" s="181"/>
      <c r="U53" s="181"/>
      <c r="V53" s="178"/>
      <c r="W53" s="171"/>
      <c r="X53" s="171"/>
      <c r="Y53" s="170"/>
      <c r="Z53" s="298"/>
      <c r="AA53" s="301"/>
      <c r="AB53" s="301"/>
      <c r="AC53" s="304"/>
      <c r="AD53" s="335"/>
    </row>
    <row r="54" spans="1:30" ht="15" customHeight="1" thickBot="1" x14ac:dyDescent="0.3">
      <c r="A54" s="283"/>
      <c r="B54" s="168"/>
      <c r="C54" s="164"/>
      <c r="D54" s="169"/>
      <c r="E54" s="178"/>
      <c r="F54" s="187"/>
      <c r="G54" s="195"/>
      <c r="H54" s="184"/>
      <c r="I54" s="184"/>
      <c r="J54" s="184"/>
      <c r="K54" s="192"/>
      <c r="L54" s="181"/>
      <c r="M54" s="181"/>
      <c r="N54" s="181"/>
      <c r="O54" s="181"/>
      <c r="P54" s="181"/>
      <c r="Q54" s="189"/>
      <c r="R54" s="189"/>
      <c r="S54" s="189"/>
      <c r="T54" s="181"/>
      <c r="U54" s="181"/>
      <c r="V54" s="178"/>
      <c r="W54" s="171"/>
      <c r="X54" s="171"/>
      <c r="Y54" s="170"/>
      <c r="Z54" s="298"/>
      <c r="AA54" s="301"/>
      <c r="AB54" s="301"/>
      <c r="AC54" s="304"/>
      <c r="AD54" s="335"/>
    </row>
    <row r="55" spans="1:30" ht="15" customHeight="1" thickBot="1" x14ac:dyDescent="0.3">
      <c r="A55" s="283"/>
      <c r="B55" s="168"/>
      <c r="C55" s="164"/>
      <c r="D55" s="169"/>
      <c r="E55" s="178"/>
      <c r="F55" s="187"/>
      <c r="G55" s="195"/>
      <c r="H55" s="184"/>
      <c r="I55" s="184"/>
      <c r="J55" s="184"/>
      <c r="K55" s="192"/>
      <c r="L55" s="181"/>
      <c r="M55" s="181"/>
      <c r="N55" s="181"/>
      <c r="O55" s="181"/>
      <c r="P55" s="181"/>
      <c r="Q55" s="189"/>
      <c r="R55" s="189"/>
      <c r="S55" s="189"/>
      <c r="T55" s="181"/>
      <c r="U55" s="181"/>
      <c r="V55" s="178"/>
      <c r="W55" s="171"/>
      <c r="X55" s="171"/>
      <c r="Y55" s="170"/>
      <c r="Z55" s="298"/>
      <c r="AA55" s="301"/>
      <c r="AB55" s="301"/>
      <c r="AC55" s="304"/>
      <c r="AD55" s="335"/>
    </row>
    <row r="56" spans="1:30" ht="15" customHeight="1" thickBot="1" x14ac:dyDescent="0.3">
      <c r="A56" s="284"/>
      <c r="B56" s="172"/>
      <c r="C56" s="173"/>
      <c r="D56" s="174"/>
      <c r="E56" s="179"/>
      <c r="F56" s="188"/>
      <c r="G56" s="196"/>
      <c r="H56" s="185"/>
      <c r="I56" s="185"/>
      <c r="J56" s="185"/>
      <c r="K56" s="193"/>
      <c r="L56" s="182"/>
      <c r="M56" s="182"/>
      <c r="N56" s="182"/>
      <c r="O56" s="182"/>
      <c r="P56" s="182"/>
      <c r="Q56" s="190"/>
      <c r="R56" s="190"/>
      <c r="S56" s="190"/>
      <c r="T56" s="182"/>
      <c r="U56" s="182"/>
      <c r="V56" s="179"/>
      <c r="W56" s="176"/>
      <c r="X56" s="176"/>
      <c r="Y56" s="175"/>
      <c r="Z56" s="299"/>
      <c r="AA56" s="302"/>
      <c r="AB56" s="302"/>
      <c r="AC56" s="305"/>
      <c r="AD56" s="335"/>
    </row>
    <row r="57" spans="1:30" ht="15" customHeight="1" thickBot="1" x14ac:dyDescent="0.3">
      <c r="A57" s="282" t="s">
        <v>170</v>
      </c>
      <c r="B57" s="214" t="s">
        <v>149</v>
      </c>
      <c r="C57" s="215"/>
      <c r="D57" s="216" t="s">
        <v>171</v>
      </c>
      <c r="E57" s="228">
        <v>19</v>
      </c>
      <c r="F57" s="237">
        <v>19</v>
      </c>
      <c r="G57" s="245">
        <v>1</v>
      </c>
      <c r="H57" s="234">
        <v>2</v>
      </c>
      <c r="I57" s="234">
        <v>9</v>
      </c>
      <c r="J57" s="234">
        <v>7</v>
      </c>
      <c r="K57" s="242">
        <v>10</v>
      </c>
      <c r="L57" s="231">
        <v>13</v>
      </c>
      <c r="M57" s="231">
        <v>15</v>
      </c>
      <c r="N57" s="231">
        <v>15</v>
      </c>
      <c r="O57" s="231">
        <v>12</v>
      </c>
      <c r="P57" s="231">
        <v>15</v>
      </c>
      <c r="Q57" s="231">
        <v>16</v>
      </c>
      <c r="R57" s="231">
        <v>13</v>
      </c>
      <c r="S57" s="231">
        <v>13</v>
      </c>
      <c r="T57" s="231">
        <v>12</v>
      </c>
      <c r="U57" s="231">
        <v>17</v>
      </c>
      <c r="V57" s="228">
        <v>0</v>
      </c>
      <c r="W57" s="218">
        <v>4</v>
      </c>
      <c r="X57" s="218">
        <v>8</v>
      </c>
      <c r="Y57" s="217">
        <v>7</v>
      </c>
      <c r="Z57" s="297">
        <f>SUM(V57:V61)/SUM($F57:$F61)*100</f>
        <v>0</v>
      </c>
      <c r="AA57" s="300">
        <f>SUM(W57:W61)/SUM($F57:$F61)*100</f>
        <v>21.052631578947366</v>
      </c>
      <c r="AB57" s="300">
        <f>SUM(X57:X61)/SUM($F57:$F61)*100</f>
        <v>42.105263157894733</v>
      </c>
      <c r="AC57" s="303">
        <f>SUM(Y57:Y61)/SUM($F57:$F61)*100</f>
        <v>36.84210526315789</v>
      </c>
      <c r="AD57" s="335">
        <f>SUM(Z57:AC61)</f>
        <v>99.999999999999986</v>
      </c>
    </row>
    <row r="58" spans="1:30" ht="15" customHeight="1" thickBot="1" x14ac:dyDescent="0.3">
      <c r="A58" s="283"/>
      <c r="B58" s="219"/>
      <c r="C58" s="215"/>
      <c r="D58" s="220"/>
      <c r="E58" s="229"/>
      <c r="F58" s="238"/>
      <c r="G58" s="246"/>
      <c r="H58" s="235"/>
      <c r="I58" s="235"/>
      <c r="J58" s="235"/>
      <c r="K58" s="243"/>
      <c r="L58" s="232"/>
      <c r="M58" s="232"/>
      <c r="N58" s="232"/>
      <c r="O58" s="232"/>
      <c r="P58" s="232"/>
      <c r="Q58" s="240"/>
      <c r="R58" s="240"/>
      <c r="S58" s="240"/>
      <c r="T58" s="232"/>
      <c r="U58" s="232"/>
      <c r="V58" s="229"/>
      <c r="W58" s="222"/>
      <c r="X58" s="222"/>
      <c r="Y58" s="221"/>
      <c r="Z58" s="298"/>
      <c r="AA58" s="301"/>
      <c r="AB58" s="301"/>
      <c r="AC58" s="304"/>
      <c r="AD58" s="335"/>
    </row>
    <row r="59" spans="1:30" ht="15" customHeight="1" thickBot="1" x14ac:dyDescent="0.3">
      <c r="A59" s="283"/>
      <c r="B59" s="219"/>
      <c r="C59" s="215"/>
      <c r="D59" s="220"/>
      <c r="E59" s="229"/>
      <c r="F59" s="238"/>
      <c r="G59" s="246"/>
      <c r="H59" s="235"/>
      <c r="I59" s="235"/>
      <c r="J59" s="235"/>
      <c r="K59" s="243"/>
      <c r="L59" s="232"/>
      <c r="M59" s="232"/>
      <c r="N59" s="232"/>
      <c r="O59" s="232"/>
      <c r="P59" s="232"/>
      <c r="Q59" s="240"/>
      <c r="R59" s="240"/>
      <c r="S59" s="240"/>
      <c r="T59" s="232"/>
      <c r="U59" s="232"/>
      <c r="V59" s="229"/>
      <c r="W59" s="222"/>
      <c r="X59" s="222"/>
      <c r="Y59" s="221"/>
      <c r="Z59" s="298"/>
      <c r="AA59" s="301"/>
      <c r="AB59" s="301"/>
      <c r="AC59" s="304"/>
      <c r="AD59" s="335"/>
    </row>
    <row r="60" spans="1:30" ht="15" customHeight="1" thickBot="1" x14ac:dyDescent="0.3">
      <c r="A60" s="283"/>
      <c r="B60" s="219"/>
      <c r="C60" s="215"/>
      <c r="D60" s="220"/>
      <c r="E60" s="229"/>
      <c r="F60" s="238"/>
      <c r="G60" s="246"/>
      <c r="H60" s="235"/>
      <c r="I60" s="235"/>
      <c r="J60" s="235"/>
      <c r="K60" s="243"/>
      <c r="L60" s="232"/>
      <c r="M60" s="232"/>
      <c r="N60" s="232"/>
      <c r="O60" s="232"/>
      <c r="P60" s="232"/>
      <c r="Q60" s="240"/>
      <c r="R60" s="240"/>
      <c r="S60" s="240"/>
      <c r="T60" s="232"/>
      <c r="U60" s="232"/>
      <c r="V60" s="229"/>
      <c r="W60" s="222"/>
      <c r="X60" s="222"/>
      <c r="Y60" s="221"/>
      <c r="Z60" s="298"/>
      <c r="AA60" s="301"/>
      <c r="AB60" s="301"/>
      <c r="AC60" s="304"/>
      <c r="AD60" s="335"/>
    </row>
    <row r="61" spans="1:30" ht="15" customHeight="1" thickBot="1" x14ac:dyDescent="0.3">
      <c r="A61" s="284"/>
      <c r="B61" s="223"/>
      <c r="C61" s="224"/>
      <c r="D61" s="225"/>
      <c r="E61" s="230"/>
      <c r="F61" s="239"/>
      <c r="G61" s="247"/>
      <c r="H61" s="236"/>
      <c r="I61" s="236"/>
      <c r="J61" s="236"/>
      <c r="K61" s="244"/>
      <c r="L61" s="233"/>
      <c r="M61" s="233"/>
      <c r="N61" s="233"/>
      <c r="O61" s="233"/>
      <c r="P61" s="233"/>
      <c r="Q61" s="241"/>
      <c r="R61" s="241"/>
      <c r="S61" s="241"/>
      <c r="T61" s="233"/>
      <c r="U61" s="233"/>
      <c r="V61" s="230"/>
      <c r="W61" s="227"/>
      <c r="X61" s="227"/>
      <c r="Y61" s="226"/>
      <c r="Z61" s="299"/>
      <c r="AA61" s="302"/>
      <c r="AB61" s="302"/>
      <c r="AC61" s="305"/>
      <c r="AD61" s="335"/>
    </row>
    <row r="62" spans="1:30" ht="15" customHeight="1" thickBot="1" x14ac:dyDescent="0.3">
      <c r="A62" s="282" t="s">
        <v>172</v>
      </c>
      <c r="B62" s="248" t="s">
        <v>149</v>
      </c>
      <c r="C62" s="249"/>
      <c r="D62" s="250" t="s">
        <v>173</v>
      </c>
      <c r="E62" s="262">
        <v>12</v>
      </c>
      <c r="F62" s="271">
        <v>10</v>
      </c>
      <c r="G62" s="279">
        <v>1</v>
      </c>
      <c r="H62" s="268">
        <v>1</v>
      </c>
      <c r="I62" s="268">
        <v>4</v>
      </c>
      <c r="J62" s="268">
        <v>4</v>
      </c>
      <c r="K62" s="276">
        <v>6</v>
      </c>
      <c r="L62" s="265">
        <v>9</v>
      </c>
      <c r="M62" s="265">
        <v>6</v>
      </c>
      <c r="N62" s="265">
        <v>6</v>
      </c>
      <c r="O62" s="265">
        <v>7</v>
      </c>
      <c r="P62" s="265">
        <v>9</v>
      </c>
      <c r="Q62" s="265">
        <v>9</v>
      </c>
      <c r="R62" s="265">
        <v>9</v>
      </c>
      <c r="S62" s="265">
        <v>8</v>
      </c>
      <c r="T62" s="265">
        <v>6</v>
      </c>
      <c r="U62" s="265">
        <v>9</v>
      </c>
      <c r="V62" s="262">
        <v>1</v>
      </c>
      <c r="W62" s="252">
        <v>0</v>
      </c>
      <c r="X62" s="252">
        <v>5</v>
      </c>
      <c r="Y62" s="251">
        <v>4</v>
      </c>
      <c r="Z62" s="297">
        <f>SUM(V62:V66)/SUM($F62:$F66)*100</f>
        <v>10</v>
      </c>
      <c r="AA62" s="300">
        <f>SUM(W62:W66)/SUM($F62:$F66)*100</f>
        <v>0</v>
      </c>
      <c r="AB62" s="300">
        <f>SUM(X62:X66)/SUM($F62:$F66)*100</f>
        <v>50</v>
      </c>
      <c r="AC62" s="303">
        <f>SUM(Y62:Y66)/SUM($F62:$F66)*100</f>
        <v>40</v>
      </c>
      <c r="AD62" s="335">
        <f>SUM(Z62:AC66)</f>
        <v>100</v>
      </c>
    </row>
    <row r="63" spans="1:30" ht="15" customHeight="1" thickBot="1" x14ac:dyDescent="0.3">
      <c r="A63" s="283"/>
      <c r="B63" s="253"/>
      <c r="C63" s="249"/>
      <c r="D63" s="254"/>
      <c r="E63" s="263"/>
      <c r="F63" s="272"/>
      <c r="G63" s="280"/>
      <c r="H63" s="269"/>
      <c r="I63" s="269"/>
      <c r="J63" s="269"/>
      <c r="K63" s="277"/>
      <c r="L63" s="266"/>
      <c r="M63" s="266"/>
      <c r="N63" s="266"/>
      <c r="O63" s="266"/>
      <c r="P63" s="266"/>
      <c r="Q63" s="274"/>
      <c r="R63" s="274"/>
      <c r="S63" s="274"/>
      <c r="T63" s="266"/>
      <c r="U63" s="266"/>
      <c r="V63" s="263"/>
      <c r="W63" s="256"/>
      <c r="X63" s="256"/>
      <c r="Y63" s="255"/>
      <c r="Z63" s="298"/>
      <c r="AA63" s="301"/>
      <c r="AB63" s="301"/>
      <c r="AC63" s="304"/>
      <c r="AD63" s="335"/>
    </row>
    <row r="64" spans="1:30" ht="15" customHeight="1" thickBot="1" x14ac:dyDescent="0.3">
      <c r="A64" s="283"/>
      <c r="B64" s="253"/>
      <c r="C64" s="249"/>
      <c r="D64" s="254"/>
      <c r="E64" s="263"/>
      <c r="F64" s="272"/>
      <c r="G64" s="280"/>
      <c r="H64" s="269"/>
      <c r="I64" s="269"/>
      <c r="J64" s="269"/>
      <c r="K64" s="277"/>
      <c r="L64" s="266"/>
      <c r="M64" s="266"/>
      <c r="N64" s="266"/>
      <c r="O64" s="266"/>
      <c r="P64" s="266"/>
      <c r="Q64" s="274"/>
      <c r="R64" s="274"/>
      <c r="S64" s="274"/>
      <c r="T64" s="266"/>
      <c r="U64" s="266"/>
      <c r="V64" s="263"/>
      <c r="W64" s="256"/>
      <c r="X64" s="256"/>
      <c r="Y64" s="255"/>
      <c r="Z64" s="298"/>
      <c r="AA64" s="301"/>
      <c r="AB64" s="301"/>
      <c r="AC64" s="304"/>
      <c r="AD64" s="335"/>
    </row>
    <row r="65" spans="1:30" ht="15" customHeight="1" thickBot="1" x14ac:dyDescent="0.3">
      <c r="A65" s="283"/>
      <c r="B65" s="253"/>
      <c r="C65" s="249"/>
      <c r="D65" s="254"/>
      <c r="E65" s="263"/>
      <c r="F65" s="272"/>
      <c r="G65" s="280"/>
      <c r="H65" s="269"/>
      <c r="I65" s="269"/>
      <c r="J65" s="269"/>
      <c r="K65" s="277"/>
      <c r="L65" s="266"/>
      <c r="M65" s="266"/>
      <c r="N65" s="266"/>
      <c r="O65" s="266"/>
      <c r="P65" s="266"/>
      <c r="Q65" s="274"/>
      <c r="R65" s="274"/>
      <c r="S65" s="274"/>
      <c r="T65" s="266"/>
      <c r="U65" s="266"/>
      <c r="V65" s="263"/>
      <c r="W65" s="256"/>
      <c r="X65" s="256"/>
      <c r="Y65" s="255"/>
      <c r="Z65" s="298"/>
      <c r="AA65" s="301"/>
      <c r="AB65" s="301"/>
      <c r="AC65" s="304"/>
      <c r="AD65" s="335"/>
    </row>
    <row r="66" spans="1:30" ht="15" customHeight="1" thickBot="1" x14ac:dyDescent="0.3">
      <c r="A66" s="284"/>
      <c r="B66" s="257"/>
      <c r="C66" s="258"/>
      <c r="D66" s="259"/>
      <c r="E66" s="264"/>
      <c r="F66" s="273"/>
      <c r="G66" s="281"/>
      <c r="H66" s="270"/>
      <c r="I66" s="270"/>
      <c r="J66" s="270"/>
      <c r="K66" s="278"/>
      <c r="L66" s="267"/>
      <c r="M66" s="267"/>
      <c r="N66" s="267"/>
      <c r="O66" s="267"/>
      <c r="P66" s="267"/>
      <c r="Q66" s="275"/>
      <c r="R66" s="275"/>
      <c r="S66" s="275"/>
      <c r="T66" s="267"/>
      <c r="U66" s="267"/>
      <c r="V66" s="264"/>
      <c r="W66" s="261"/>
      <c r="X66" s="261"/>
      <c r="Y66" s="260"/>
      <c r="Z66" s="299"/>
      <c r="AA66" s="302"/>
      <c r="AB66" s="302"/>
      <c r="AC66" s="305"/>
      <c r="AD66" s="335"/>
    </row>
    <row r="67" spans="1:30" ht="15" customHeight="1" thickBot="1" x14ac:dyDescent="0.3">
      <c r="A67" s="282" t="s">
        <v>174</v>
      </c>
      <c r="B67" s="248" t="s">
        <v>175</v>
      </c>
      <c r="C67" s="249"/>
      <c r="D67" s="250" t="s">
        <v>176</v>
      </c>
      <c r="E67" s="262">
        <v>25</v>
      </c>
      <c r="F67" s="271">
        <v>23</v>
      </c>
      <c r="G67" s="279">
        <v>1</v>
      </c>
      <c r="H67" s="268">
        <v>3</v>
      </c>
      <c r="I67" s="268">
        <v>15</v>
      </c>
      <c r="J67" s="268">
        <v>4</v>
      </c>
      <c r="K67" s="276">
        <v>15</v>
      </c>
      <c r="L67" s="265">
        <v>19</v>
      </c>
      <c r="M67" s="265">
        <v>19</v>
      </c>
      <c r="N67" s="265">
        <v>18</v>
      </c>
      <c r="O67" s="265">
        <v>21</v>
      </c>
      <c r="P67" s="265">
        <v>18</v>
      </c>
      <c r="Q67" s="265">
        <v>22</v>
      </c>
      <c r="R67" s="265">
        <v>22</v>
      </c>
      <c r="S67" s="265">
        <v>19</v>
      </c>
      <c r="T67" s="265">
        <v>16</v>
      </c>
      <c r="U67" s="265">
        <v>22</v>
      </c>
      <c r="V67" s="262">
        <v>0</v>
      </c>
      <c r="W67" s="252">
        <v>1</v>
      </c>
      <c r="X67" s="252">
        <v>16</v>
      </c>
      <c r="Y67" s="251">
        <v>6</v>
      </c>
      <c r="Z67" s="297">
        <f>SUM(V67:V71)/SUM($F67:$F71)*100</f>
        <v>0</v>
      </c>
      <c r="AA67" s="300">
        <f>SUM(W67:W71)/SUM($F67:$F71)*100</f>
        <v>8.3333333333333321</v>
      </c>
      <c r="AB67" s="300">
        <f>SUM(X67:X71)/SUM($F67:$F71)*100</f>
        <v>56.25</v>
      </c>
      <c r="AC67" s="303">
        <f>SUM(Y67:Y71)/SUM($F67:$F71)*100</f>
        <v>35.416666666666671</v>
      </c>
      <c r="AD67" s="335">
        <f>SUM(Z67:AC71)</f>
        <v>100</v>
      </c>
    </row>
    <row r="68" spans="1:30" ht="15" customHeight="1" thickBot="1" x14ac:dyDescent="0.3">
      <c r="A68" s="283"/>
      <c r="B68" s="253" t="s">
        <v>177</v>
      </c>
      <c r="C68" s="249"/>
      <c r="D68" s="254" t="s">
        <v>178</v>
      </c>
      <c r="E68" s="263">
        <v>26</v>
      </c>
      <c r="F68" s="272">
        <v>25</v>
      </c>
      <c r="G68" s="280">
        <v>0</v>
      </c>
      <c r="H68" s="269">
        <v>1</v>
      </c>
      <c r="I68" s="269">
        <v>10</v>
      </c>
      <c r="J68" s="269">
        <v>14</v>
      </c>
      <c r="K68" s="277">
        <v>17</v>
      </c>
      <c r="L68" s="266">
        <v>15</v>
      </c>
      <c r="M68" s="266">
        <v>21</v>
      </c>
      <c r="N68" s="266">
        <v>19</v>
      </c>
      <c r="O68" s="266">
        <v>20</v>
      </c>
      <c r="P68" s="266">
        <v>21</v>
      </c>
      <c r="Q68" s="274">
        <v>25</v>
      </c>
      <c r="R68" s="274">
        <v>23</v>
      </c>
      <c r="S68" s="274">
        <v>12</v>
      </c>
      <c r="T68" s="266">
        <v>21</v>
      </c>
      <c r="U68" s="266">
        <v>18</v>
      </c>
      <c r="V68" s="263">
        <v>0</v>
      </c>
      <c r="W68" s="256">
        <v>3</v>
      </c>
      <c r="X68" s="256">
        <v>11</v>
      </c>
      <c r="Y68" s="255">
        <v>11</v>
      </c>
      <c r="Z68" s="298"/>
      <c r="AA68" s="301"/>
      <c r="AB68" s="301"/>
      <c r="AC68" s="304"/>
      <c r="AD68" s="335"/>
    </row>
    <row r="69" spans="1:30" ht="15" customHeight="1" thickBot="1" x14ac:dyDescent="0.3">
      <c r="A69" s="283"/>
      <c r="B69" s="253"/>
      <c r="C69" s="249"/>
      <c r="D69" s="254"/>
      <c r="E69" s="263"/>
      <c r="F69" s="272"/>
      <c r="G69" s="280"/>
      <c r="H69" s="269"/>
      <c r="I69" s="269"/>
      <c r="J69" s="269"/>
      <c r="K69" s="277"/>
      <c r="L69" s="266"/>
      <c r="M69" s="266"/>
      <c r="N69" s="266"/>
      <c r="O69" s="266"/>
      <c r="P69" s="266"/>
      <c r="Q69" s="274"/>
      <c r="R69" s="274"/>
      <c r="S69" s="274"/>
      <c r="T69" s="266"/>
      <c r="U69" s="266"/>
      <c r="V69" s="263"/>
      <c r="W69" s="256"/>
      <c r="X69" s="256"/>
      <c r="Y69" s="255"/>
      <c r="Z69" s="298"/>
      <c r="AA69" s="301"/>
      <c r="AB69" s="301"/>
      <c r="AC69" s="304"/>
      <c r="AD69" s="335"/>
    </row>
    <row r="70" spans="1:30" ht="15" customHeight="1" thickBot="1" x14ac:dyDescent="0.3">
      <c r="A70" s="283"/>
      <c r="B70" s="253"/>
      <c r="C70" s="249"/>
      <c r="D70" s="254"/>
      <c r="E70" s="263"/>
      <c r="F70" s="272"/>
      <c r="G70" s="280"/>
      <c r="H70" s="269"/>
      <c r="I70" s="269"/>
      <c r="J70" s="269"/>
      <c r="K70" s="277"/>
      <c r="L70" s="266"/>
      <c r="M70" s="266"/>
      <c r="N70" s="266"/>
      <c r="O70" s="266"/>
      <c r="P70" s="266"/>
      <c r="Q70" s="274"/>
      <c r="R70" s="274"/>
      <c r="S70" s="274"/>
      <c r="T70" s="266"/>
      <c r="U70" s="266"/>
      <c r="V70" s="263"/>
      <c r="W70" s="256"/>
      <c r="X70" s="256"/>
      <c r="Y70" s="255"/>
      <c r="Z70" s="298"/>
      <c r="AA70" s="301"/>
      <c r="AB70" s="301"/>
      <c r="AC70" s="304"/>
      <c r="AD70" s="335"/>
    </row>
    <row r="71" spans="1:30" ht="15" customHeight="1" thickBot="1" x14ac:dyDescent="0.3">
      <c r="A71" s="284"/>
      <c r="B71" s="257"/>
      <c r="C71" s="258"/>
      <c r="D71" s="259"/>
      <c r="E71" s="264"/>
      <c r="F71" s="273"/>
      <c r="G71" s="281"/>
      <c r="H71" s="270"/>
      <c r="I71" s="270"/>
      <c r="J71" s="270"/>
      <c r="K71" s="278"/>
      <c r="L71" s="267"/>
      <c r="M71" s="267"/>
      <c r="N71" s="267"/>
      <c r="O71" s="267"/>
      <c r="P71" s="267"/>
      <c r="Q71" s="275"/>
      <c r="R71" s="275"/>
      <c r="S71" s="275"/>
      <c r="T71" s="267"/>
      <c r="U71" s="267"/>
      <c r="V71" s="264"/>
      <c r="W71" s="261"/>
      <c r="X71" s="261"/>
      <c r="Y71" s="260"/>
      <c r="Z71" s="299"/>
      <c r="AA71" s="302"/>
      <c r="AB71" s="302"/>
      <c r="AC71" s="305"/>
      <c r="AD71" s="335"/>
    </row>
    <row r="72" spans="1:30" ht="15" customHeight="1" thickBot="1" x14ac:dyDescent="0.3">
      <c r="A72" s="282" t="s">
        <v>179</v>
      </c>
      <c r="B72" s="248" t="s">
        <v>162</v>
      </c>
      <c r="C72" s="249"/>
      <c r="D72" s="250" t="s">
        <v>180</v>
      </c>
      <c r="E72" s="262">
        <v>25</v>
      </c>
      <c r="F72" s="271">
        <v>24</v>
      </c>
      <c r="G72" s="279">
        <v>0</v>
      </c>
      <c r="H72" s="268">
        <v>1</v>
      </c>
      <c r="I72" s="268">
        <v>12</v>
      </c>
      <c r="J72" s="268">
        <v>11</v>
      </c>
      <c r="K72" s="276">
        <v>20</v>
      </c>
      <c r="L72" s="265">
        <v>24</v>
      </c>
      <c r="M72" s="265">
        <v>22</v>
      </c>
      <c r="N72" s="265">
        <v>16</v>
      </c>
      <c r="O72" s="265">
        <v>21</v>
      </c>
      <c r="P72" s="265">
        <v>22</v>
      </c>
      <c r="Q72" s="265">
        <v>24</v>
      </c>
      <c r="R72" s="265">
        <v>20</v>
      </c>
      <c r="S72" s="265">
        <v>22</v>
      </c>
      <c r="T72" s="265">
        <v>17</v>
      </c>
      <c r="U72" s="265">
        <v>22</v>
      </c>
      <c r="V72" s="262">
        <v>0</v>
      </c>
      <c r="W72" s="252">
        <v>1</v>
      </c>
      <c r="X72" s="252">
        <v>11</v>
      </c>
      <c r="Y72" s="251">
        <v>12</v>
      </c>
      <c r="Z72" s="297">
        <f>SUM(V72:V76)/SUM($F72:$F76)*100</f>
        <v>0</v>
      </c>
      <c r="AA72" s="300">
        <f>SUM(W72:W76)/SUM($F72:$F76)*100</f>
        <v>20.967741935483872</v>
      </c>
      <c r="AB72" s="300">
        <f>SUM(X72:X76)/SUM($F72:$F76)*100</f>
        <v>40.322580645161288</v>
      </c>
      <c r="AC72" s="303">
        <f>SUM(Y72:Y76)/SUM($F72:$F76)*100</f>
        <v>38.70967741935484</v>
      </c>
      <c r="AD72" s="335">
        <f>SUM(Z72:AC76)</f>
        <v>100</v>
      </c>
    </row>
    <row r="73" spans="1:30" ht="15" customHeight="1" thickBot="1" x14ac:dyDescent="0.3">
      <c r="A73" s="283"/>
      <c r="B73" s="253" t="s">
        <v>166</v>
      </c>
      <c r="C73" s="249"/>
      <c r="D73" s="254" t="s">
        <v>181</v>
      </c>
      <c r="E73" s="263">
        <v>23</v>
      </c>
      <c r="F73" s="272">
        <v>19</v>
      </c>
      <c r="G73" s="280">
        <v>4</v>
      </c>
      <c r="H73" s="269">
        <v>1</v>
      </c>
      <c r="I73" s="269">
        <v>10</v>
      </c>
      <c r="J73" s="269">
        <v>4</v>
      </c>
      <c r="K73" s="277">
        <v>10</v>
      </c>
      <c r="L73" s="266">
        <v>15</v>
      </c>
      <c r="M73" s="266">
        <v>17</v>
      </c>
      <c r="N73" s="266">
        <v>15</v>
      </c>
      <c r="O73" s="266">
        <v>19</v>
      </c>
      <c r="P73" s="266">
        <v>17</v>
      </c>
      <c r="Q73" s="274">
        <v>19</v>
      </c>
      <c r="R73" s="274">
        <v>16</v>
      </c>
      <c r="S73" s="274">
        <v>15</v>
      </c>
      <c r="T73" s="266">
        <v>12</v>
      </c>
      <c r="U73" s="266">
        <v>16</v>
      </c>
      <c r="V73" s="263">
        <v>0</v>
      </c>
      <c r="W73" s="256">
        <v>4</v>
      </c>
      <c r="X73" s="256">
        <v>7</v>
      </c>
      <c r="Y73" s="255">
        <v>8</v>
      </c>
      <c r="Z73" s="298"/>
      <c r="AA73" s="301"/>
      <c r="AB73" s="301"/>
      <c r="AC73" s="304"/>
      <c r="AD73" s="335"/>
    </row>
    <row r="74" spans="1:30" ht="15" customHeight="1" thickBot="1" x14ac:dyDescent="0.3">
      <c r="A74" s="283"/>
      <c r="B74" s="253" t="s">
        <v>182</v>
      </c>
      <c r="C74" s="249"/>
      <c r="D74" s="254" t="s">
        <v>183</v>
      </c>
      <c r="E74" s="263">
        <v>19</v>
      </c>
      <c r="F74" s="272">
        <v>19</v>
      </c>
      <c r="G74" s="280">
        <v>7</v>
      </c>
      <c r="H74" s="269">
        <v>0</v>
      </c>
      <c r="I74" s="269">
        <v>9</v>
      </c>
      <c r="J74" s="269">
        <v>3</v>
      </c>
      <c r="K74" s="277">
        <v>10</v>
      </c>
      <c r="L74" s="266">
        <v>10</v>
      </c>
      <c r="M74" s="266">
        <v>15</v>
      </c>
      <c r="N74" s="266">
        <v>11</v>
      </c>
      <c r="O74" s="266">
        <v>13</v>
      </c>
      <c r="P74" s="266">
        <v>12</v>
      </c>
      <c r="Q74" s="274">
        <v>16</v>
      </c>
      <c r="R74" s="274">
        <v>14</v>
      </c>
      <c r="S74" s="274">
        <v>12</v>
      </c>
      <c r="T74" s="266">
        <v>12</v>
      </c>
      <c r="U74" s="266">
        <v>12</v>
      </c>
      <c r="V74" s="263">
        <v>0</v>
      </c>
      <c r="W74" s="256">
        <v>8</v>
      </c>
      <c r="X74" s="256">
        <v>7</v>
      </c>
      <c r="Y74" s="255">
        <v>4</v>
      </c>
      <c r="Z74" s="298"/>
      <c r="AA74" s="301"/>
      <c r="AB74" s="301"/>
      <c r="AC74" s="304"/>
      <c r="AD74" s="335"/>
    </row>
    <row r="75" spans="1:30" ht="15" customHeight="1" thickBot="1" x14ac:dyDescent="0.3">
      <c r="A75" s="283"/>
      <c r="B75" s="253"/>
      <c r="C75" s="249"/>
      <c r="D75" s="254"/>
      <c r="E75" s="263"/>
      <c r="F75" s="272"/>
      <c r="G75" s="280"/>
      <c r="H75" s="269"/>
      <c r="I75" s="269"/>
      <c r="J75" s="269"/>
      <c r="K75" s="277"/>
      <c r="L75" s="266"/>
      <c r="M75" s="266"/>
      <c r="N75" s="266"/>
      <c r="O75" s="266"/>
      <c r="P75" s="266"/>
      <c r="Q75" s="274"/>
      <c r="R75" s="274"/>
      <c r="S75" s="274"/>
      <c r="T75" s="266"/>
      <c r="U75" s="266"/>
      <c r="V75" s="263"/>
      <c r="W75" s="256"/>
      <c r="X75" s="256"/>
      <c r="Y75" s="255"/>
      <c r="Z75" s="298"/>
      <c r="AA75" s="301"/>
      <c r="AB75" s="301"/>
      <c r="AC75" s="304"/>
      <c r="AD75" s="335"/>
    </row>
    <row r="76" spans="1:30" ht="15" customHeight="1" thickBot="1" x14ac:dyDescent="0.3">
      <c r="A76" s="284"/>
      <c r="B76" s="257"/>
      <c r="C76" s="258"/>
      <c r="D76" s="259"/>
      <c r="E76" s="264"/>
      <c r="F76" s="273"/>
      <c r="G76" s="281"/>
      <c r="H76" s="270"/>
      <c r="I76" s="270"/>
      <c r="J76" s="270"/>
      <c r="K76" s="278"/>
      <c r="L76" s="267"/>
      <c r="M76" s="267"/>
      <c r="N76" s="267"/>
      <c r="O76" s="267"/>
      <c r="P76" s="267"/>
      <c r="Q76" s="275"/>
      <c r="R76" s="275"/>
      <c r="S76" s="275"/>
      <c r="T76" s="267"/>
      <c r="U76" s="267"/>
      <c r="V76" s="264"/>
      <c r="W76" s="261"/>
      <c r="X76" s="261"/>
      <c r="Y76" s="260"/>
      <c r="Z76" s="299"/>
      <c r="AA76" s="302"/>
      <c r="AB76" s="302"/>
      <c r="AC76" s="305"/>
      <c r="AD76" s="335"/>
    </row>
    <row r="77" spans="1:30" ht="15" customHeight="1" thickBot="1" x14ac:dyDescent="0.3">
      <c r="A77" s="282" t="s">
        <v>184</v>
      </c>
      <c r="B77" s="248" t="s">
        <v>162</v>
      </c>
      <c r="C77" s="249"/>
      <c r="D77" s="250" t="s">
        <v>185</v>
      </c>
      <c r="E77" s="262">
        <v>10</v>
      </c>
      <c r="F77" s="271">
        <v>10</v>
      </c>
      <c r="G77" s="279">
        <v>4</v>
      </c>
      <c r="H77" s="268">
        <v>3</v>
      </c>
      <c r="I77" s="268">
        <v>2</v>
      </c>
      <c r="J77" s="268">
        <v>1</v>
      </c>
      <c r="K77" s="276">
        <v>6</v>
      </c>
      <c r="L77" s="265">
        <v>9</v>
      </c>
      <c r="M77" s="265">
        <v>8</v>
      </c>
      <c r="N77" s="265">
        <v>6</v>
      </c>
      <c r="O77" s="265">
        <v>9</v>
      </c>
      <c r="P77" s="265">
        <v>8</v>
      </c>
      <c r="Q77" s="265">
        <v>10</v>
      </c>
      <c r="R77" s="265">
        <v>9</v>
      </c>
      <c r="S77" s="265">
        <v>6</v>
      </c>
      <c r="T77" s="265">
        <v>7</v>
      </c>
      <c r="U77" s="265">
        <v>10</v>
      </c>
      <c r="V77" s="262">
        <v>0</v>
      </c>
      <c r="W77" s="252">
        <v>2</v>
      </c>
      <c r="X77" s="252">
        <v>7</v>
      </c>
      <c r="Y77" s="251">
        <v>1</v>
      </c>
      <c r="Z77" s="297">
        <f>SUM(V77:V81)/SUM($F77:$F81)*100</f>
        <v>0</v>
      </c>
      <c r="AA77" s="300">
        <f>SUM(W77:W81)/SUM($F77:$F81)*100</f>
        <v>20</v>
      </c>
      <c r="AB77" s="300">
        <f>SUM(X77:X81)/SUM($F77:$F81)*100</f>
        <v>70</v>
      </c>
      <c r="AC77" s="303">
        <f>SUM(Y77:Y81)/SUM($F77:$F81)*100</f>
        <v>10</v>
      </c>
      <c r="AD77" s="335">
        <f>SUM(Z77:AC81)</f>
        <v>100</v>
      </c>
    </row>
    <row r="78" spans="1:30" ht="15" customHeight="1" thickBot="1" x14ac:dyDescent="0.3">
      <c r="A78" s="283"/>
      <c r="B78" s="253"/>
      <c r="C78" s="249"/>
      <c r="D78" s="254"/>
      <c r="E78" s="263"/>
      <c r="F78" s="272"/>
      <c r="G78" s="280"/>
      <c r="H78" s="269"/>
      <c r="I78" s="269"/>
      <c r="J78" s="269"/>
      <c r="K78" s="277"/>
      <c r="L78" s="266"/>
      <c r="M78" s="266"/>
      <c r="N78" s="266"/>
      <c r="O78" s="266"/>
      <c r="P78" s="266"/>
      <c r="Q78" s="274"/>
      <c r="R78" s="274"/>
      <c r="S78" s="274"/>
      <c r="T78" s="266"/>
      <c r="U78" s="266"/>
      <c r="V78" s="263"/>
      <c r="W78" s="256"/>
      <c r="X78" s="256"/>
      <c r="Y78" s="255"/>
      <c r="Z78" s="298"/>
      <c r="AA78" s="301"/>
      <c r="AB78" s="301"/>
      <c r="AC78" s="304"/>
      <c r="AD78" s="335"/>
    </row>
    <row r="79" spans="1:30" ht="15" customHeight="1" thickBot="1" x14ac:dyDescent="0.3">
      <c r="A79" s="283"/>
      <c r="B79" s="253"/>
      <c r="C79" s="249"/>
      <c r="D79" s="254"/>
      <c r="E79" s="263"/>
      <c r="F79" s="272"/>
      <c r="G79" s="280"/>
      <c r="H79" s="269"/>
      <c r="I79" s="269"/>
      <c r="J79" s="269"/>
      <c r="K79" s="277"/>
      <c r="L79" s="266"/>
      <c r="M79" s="266"/>
      <c r="N79" s="266"/>
      <c r="O79" s="266"/>
      <c r="P79" s="266"/>
      <c r="Q79" s="274"/>
      <c r="R79" s="274"/>
      <c r="S79" s="274"/>
      <c r="T79" s="266"/>
      <c r="U79" s="266"/>
      <c r="V79" s="263"/>
      <c r="W79" s="256"/>
      <c r="X79" s="256"/>
      <c r="Y79" s="255"/>
      <c r="Z79" s="298"/>
      <c r="AA79" s="301"/>
      <c r="AB79" s="301"/>
      <c r="AC79" s="304"/>
      <c r="AD79" s="335"/>
    </row>
    <row r="80" spans="1:30" ht="15" customHeight="1" thickBot="1" x14ac:dyDescent="0.3">
      <c r="A80" s="283"/>
      <c r="B80" s="253"/>
      <c r="C80" s="249"/>
      <c r="D80" s="254"/>
      <c r="E80" s="263"/>
      <c r="F80" s="272"/>
      <c r="G80" s="280"/>
      <c r="H80" s="269"/>
      <c r="I80" s="269"/>
      <c r="J80" s="269"/>
      <c r="K80" s="277"/>
      <c r="L80" s="266"/>
      <c r="M80" s="266"/>
      <c r="N80" s="266"/>
      <c r="O80" s="266"/>
      <c r="P80" s="266"/>
      <c r="Q80" s="274"/>
      <c r="R80" s="274"/>
      <c r="S80" s="274"/>
      <c r="T80" s="266"/>
      <c r="U80" s="266"/>
      <c r="V80" s="263"/>
      <c r="W80" s="256"/>
      <c r="X80" s="256"/>
      <c r="Y80" s="255"/>
      <c r="Z80" s="298"/>
      <c r="AA80" s="301"/>
      <c r="AB80" s="301"/>
      <c r="AC80" s="304"/>
      <c r="AD80" s="335"/>
    </row>
    <row r="81" spans="1:30" ht="15" customHeight="1" thickBot="1" x14ac:dyDescent="0.3">
      <c r="A81" s="284"/>
      <c r="B81" s="257"/>
      <c r="C81" s="258"/>
      <c r="D81" s="259"/>
      <c r="E81" s="264"/>
      <c r="F81" s="273"/>
      <c r="G81" s="281"/>
      <c r="H81" s="270"/>
      <c r="I81" s="270"/>
      <c r="J81" s="270"/>
      <c r="K81" s="278"/>
      <c r="L81" s="267"/>
      <c r="M81" s="267"/>
      <c r="N81" s="267"/>
      <c r="O81" s="267"/>
      <c r="P81" s="267"/>
      <c r="Q81" s="275"/>
      <c r="R81" s="275"/>
      <c r="S81" s="275"/>
      <c r="T81" s="267"/>
      <c r="U81" s="267"/>
      <c r="V81" s="264"/>
      <c r="W81" s="261"/>
      <c r="X81" s="261"/>
      <c r="Y81" s="260"/>
      <c r="Z81" s="299"/>
      <c r="AA81" s="302"/>
      <c r="AB81" s="302"/>
      <c r="AC81" s="305"/>
      <c r="AD81" s="335"/>
    </row>
    <row r="82" spans="1:30" ht="15" customHeight="1" thickBot="1" x14ac:dyDescent="0.3">
      <c r="A82" s="282" t="s">
        <v>186</v>
      </c>
      <c r="B82" s="248" t="s">
        <v>162</v>
      </c>
      <c r="C82" s="249"/>
      <c r="D82" s="250" t="s">
        <v>187</v>
      </c>
      <c r="E82" s="262">
        <v>1</v>
      </c>
      <c r="F82" s="271">
        <v>1</v>
      </c>
      <c r="G82" s="279">
        <v>0</v>
      </c>
      <c r="H82" s="268">
        <v>0</v>
      </c>
      <c r="I82" s="268">
        <v>0</v>
      </c>
      <c r="J82" s="268">
        <v>1</v>
      </c>
      <c r="K82" s="276">
        <v>0</v>
      </c>
      <c r="L82" s="265">
        <v>0</v>
      </c>
      <c r="M82" s="265">
        <v>1</v>
      </c>
      <c r="N82" s="265">
        <v>0</v>
      </c>
      <c r="O82" s="265">
        <v>1</v>
      </c>
      <c r="P82" s="265">
        <v>1</v>
      </c>
      <c r="Q82" s="265">
        <v>1</v>
      </c>
      <c r="R82" s="265">
        <v>1</v>
      </c>
      <c r="S82" s="265">
        <v>1</v>
      </c>
      <c r="T82" s="265">
        <v>0</v>
      </c>
      <c r="U82" s="265">
        <v>1</v>
      </c>
      <c r="V82" s="262">
        <v>0</v>
      </c>
      <c r="W82" s="252">
        <v>0</v>
      </c>
      <c r="X82" s="252">
        <v>1</v>
      </c>
      <c r="Y82" s="251">
        <v>0</v>
      </c>
      <c r="Z82" s="297">
        <f>SUM(V82:V86)/SUM($F82:$F86)*100</f>
        <v>0</v>
      </c>
      <c r="AA82" s="300">
        <f>SUM(W82:W86)/SUM($F82:$F86)*100</f>
        <v>0</v>
      </c>
      <c r="AB82" s="300">
        <f>SUM(X82:X86)/SUM($F82:$F86)*100</f>
        <v>100</v>
      </c>
      <c r="AC82" s="303">
        <f>SUM(Y82:Y86)/SUM($F82:$F86)*100</f>
        <v>0</v>
      </c>
      <c r="AD82" s="335">
        <f>SUM(Z82:AC86)</f>
        <v>100</v>
      </c>
    </row>
    <row r="83" spans="1:30" ht="15" customHeight="1" thickBot="1" x14ac:dyDescent="0.3">
      <c r="A83" s="283"/>
      <c r="B83" s="253"/>
      <c r="C83" s="249"/>
      <c r="D83" s="254"/>
      <c r="E83" s="263"/>
      <c r="F83" s="272"/>
      <c r="G83" s="280"/>
      <c r="H83" s="269"/>
      <c r="I83" s="269"/>
      <c r="J83" s="269"/>
      <c r="K83" s="277"/>
      <c r="L83" s="266"/>
      <c r="M83" s="266"/>
      <c r="N83" s="266"/>
      <c r="O83" s="266"/>
      <c r="P83" s="266"/>
      <c r="Q83" s="274"/>
      <c r="R83" s="274"/>
      <c r="S83" s="274"/>
      <c r="T83" s="266"/>
      <c r="U83" s="266"/>
      <c r="V83" s="263"/>
      <c r="W83" s="256"/>
      <c r="X83" s="256"/>
      <c r="Y83" s="255"/>
      <c r="Z83" s="298"/>
      <c r="AA83" s="301"/>
      <c r="AB83" s="301"/>
      <c r="AC83" s="304"/>
      <c r="AD83" s="335"/>
    </row>
    <row r="84" spans="1:30" ht="15" customHeight="1" thickBot="1" x14ac:dyDescent="0.3">
      <c r="A84" s="283"/>
      <c r="B84" s="253"/>
      <c r="C84" s="249"/>
      <c r="D84" s="254"/>
      <c r="E84" s="263"/>
      <c r="F84" s="272"/>
      <c r="G84" s="280"/>
      <c r="H84" s="269"/>
      <c r="I84" s="269"/>
      <c r="J84" s="269"/>
      <c r="K84" s="277"/>
      <c r="L84" s="266"/>
      <c r="M84" s="266"/>
      <c r="N84" s="266"/>
      <c r="O84" s="266"/>
      <c r="P84" s="266"/>
      <c r="Q84" s="274"/>
      <c r="R84" s="274"/>
      <c r="S84" s="274"/>
      <c r="T84" s="266"/>
      <c r="U84" s="266"/>
      <c r="V84" s="263"/>
      <c r="W84" s="256"/>
      <c r="X84" s="256"/>
      <c r="Y84" s="255"/>
      <c r="Z84" s="298"/>
      <c r="AA84" s="301"/>
      <c r="AB84" s="301"/>
      <c r="AC84" s="304"/>
      <c r="AD84" s="335"/>
    </row>
    <row r="85" spans="1:30" ht="15" customHeight="1" thickBot="1" x14ac:dyDescent="0.3">
      <c r="A85" s="283"/>
      <c r="B85" s="253"/>
      <c r="C85" s="249"/>
      <c r="D85" s="254"/>
      <c r="E85" s="263"/>
      <c r="F85" s="272"/>
      <c r="G85" s="280"/>
      <c r="H85" s="269"/>
      <c r="I85" s="269"/>
      <c r="J85" s="269"/>
      <c r="K85" s="277"/>
      <c r="L85" s="266"/>
      <c r="M85" s="266"/>
      <c r="N85" s="266"/>
      <c r="O85" s="266"/>
      <c r="P85" s="266"/>
      <c r="Q85" s="274"/>
      <c r="R85" s="274"/>
      <c r="S85" s="274"/>
      <c r="T85" s="266"/>
      <c r="U85" s="266"/>
      <c r="V85" s="263"/>
      <c r="W85" s="256"/>
      <c r="X85" s="256"/>
      <c r="Y85" s="255"/>
      <c r="Z85" s="298"/>
      <c r="AA85" s="301"/>
      <c r="AB85" s="301"/>
      <c r="AC85" s="304"/>
      <c r="AD85" s="335"/>
    </row>
    <row r="86" spans="1:30" ht="15" customHeight="1" thickBot="1" x14ac:dyDescent="0.3">
      <c r="A86" s="284"/>
      <c r="B86" s="257"/>
      <c r="C86" s="258"/>
      <c r="D86" s="259"/>
      <c r="E86" s="264"/>
      <c r="F86" s="273"/>
      <c r="G86" s="281"/>
      <c r="H86" s="270"/>
      <c r="I86" s="270"/>
      <c r="J86" s="270"/>
      <c r="K86" s="278"/>
      <c r="L86" s="267"/>
      <c r="M86" s="267"/>
      <c r="N86" s="267"/>
      <c r="O86" s="267"/>
      <c r="P86" s="267"/>
      <c r="Q86" s="275"/>
      <c r="R86" s="275"/>
      <c r="S86" s="275"/>
      <c r="T86" s="267"/>
      <c r="U86" s="267"/>
      <c r="V86" s="264"/>
      <c r="W86" s="261"/>
      <c r="X86" s="261"/>
      <c r="Y86" s="260"/>
      <c r="Z86" s="299"/>
      <c r="AA86" s="302"/>
      <c r="AB86" s="302"/>
      <c r="AC86" s="305"/>
      <c r="AD86" s="335"/>
    </row>
    <row r="87" spans="1:30" ht="15" customHeight="1" thickBot="1" x14ac:dyDescent="0.3">
      <c r="A87" s="282" t="s">
        <v>188</v>
      </c>
      <c r="B87" s="248" t="s">
        <v>162</v>
      </c>
      <c r="C87" s="249"/>
      <c r="D87" s="250" t="s">
        <v>189</v>
      </c>
      <c r="E87" s="262">
        <v>29</v>
      </c>
      <c r="F87" s="271">
        <v>27</v>
      </c>
      <c r="G87" s="279">
        <v>0</v>
      </c>
      <c r="H87" s="268">
        <v>0</v>
      </c>
      <c r="I87" s="268">
        <v>9</v>
      </c>
      <c r="J87" s="268">
        <v>18</v>
      </c>
      <c r="K87" s="276">
        <v>17</v>
      </c>
      <c r="L87" s="265">
        <v>23</v>
      </c>
      <c r="M87" s="265">
        <v>27</v>
      </c>
      <c r="N87" s="265">
        <v>6</v>
      </c>
      <c r="O87" s="265">
        <v>7</v>
      </c>
      <c r="P87" s="265">
        <v>25</v>
      </c>
      <c r="Q87" s="265">
        <v>26</v>
      </c>
      <c r="R87" s="265">
        <v>23</v>
      </c>
      <c r="S87" s="265">
        <v>22</v>
      </c>
      <c r="T87" s="265">
        <v>22</v>
      </c>
      <c r="U87" s="265">
        <v>27</v>
      </c>
      <c r="V87" s="262">
        <v>0</v>
      </c>
      <c r="W87" s="252">
        <v>1</v>
      </c>
      <c r="X87" s="252">
        <v>11</v>
      </c>
      <c r="Y87" s="251">
        <v>15</v>
      </c>
      <c r="Z87" s="297">
        <f>SUM(V87:V91)/SUM($F87:$F91)*100</f>
        <v>0</v>
      </c>
      <c r="AA87" s="300">
        <f>SUM(W87:W91)/SUM($F87:$F91)*100</f>
        <v>3.5087719298245612</v>
      </c>
      <c r="AB87" s="300">
        <f>SUM(X87:X91)/SUM($F87:$F91)*100</f>
        <v>40.350877192982452</v>
      </c>
      <c r="AC87" s="303">
        <f>SUM(Y87:Y91)/SUM($F87:$F91)*100</f>
        <v>56.140350877192979</v>
      </c>
      <c r="AD87" s="335">
        <f>SUM(Z87:AC91)</f>
        <v>100</v>
      </c>
    </row>
    <row r="88" spans="1:30" ht="15" customHeight="1" thickBot="1" x14ac:dyDescent="0.3">
      <c r="A88" s="283"/>
      <c r="B88" s="253" t="s">
        <v>166</v>
      </c>
      <c r="C88" s="249"/>
      <c r="D88" s="254" t="s">
        <v>190</v>
      </c>
      <c r="E88" s="263">
        <v>30</v>
      </c>
      <c r="F88" s="272">
        <v>30</v>
      </c>
      <c r="G88" s="280">
        <v>3</v>
      </c>
      <c r="H88" s="269">
        <v>2</v>
      </c>
      <c r="I88" s="269">
        <v>13</v>
      </c>
      <c r="J88" s="269">
        <v>12</v>
      </c>
      <c r="K88" s="277">
        <v>23</v>
      </c>
      <c r="L88" s="266">
        <v>25</v>
      </c>
      <c r="M88" s="266">
        <v>29</v>
      </c>
      <c r="N88" s="266">
        <v>21</v>
      </c>
      <c r="O88" s="266">
        <v>30</v>
      </c>
      <c r="P88" s="266">
        <v>27</v>
      </c>
      <c r="Q88" s="274">
        <v>28</v>
      </c>
      <c r="R88" s="274">
        <v>26</v>
      </c>
      <c r="S88" s="274">
        <v>26</v>
      </c>
      <c r="T88" s="266">
        <v>29</v>
      </c>
      <c r="U88" s="266">
        <v>27</v>
      </c>
      <c r="V88" s="263">
        <v>0</v>
      </c>
      <c r="W88" s="256">
        <v>1</v>
      </c>
      <c r="X88" s="256">
        <v>12</v>
      </c>
      <c r="Y88" s="255">
        <v>17</v>
      </c>
      <c r="Z88" s="298"/>
      <c r="AA88" s="301"/>
      <c r="AB88" s="301"/>
      <c r="AC88" s="304"/>
      <c r="AD88" s="335"/>
    </row>
    <row r="89" spans="1:30" ht="15" customHeight="1" thickBot="1" x14ac:dyDescent="0.3">
      <c r="A89" s="283"/>
      <c r="B89" s="253"/>
      <c r="C89" s="249"/>
      <c r="D89" s="254"/>
      <c r="E89" s="263"/>
      <c r="F89" s="272"/>
      <c r="G89" s="280"/>
      <c r="H89" s="269"/>
      <c r="I89" s="269"/>
      <c r="J89" s="269"/>
      <c r="K89" s="277"/>
      <c r="L89" s="266"/>
      <c r="M89" s="266"/>
      <c r="N89" s="266"/>
      <c r="O89" s="266"/>
      <c r="P89" s="266"/>
      <c r="Q89" s="274"/>
      <c r="R89" s="274"/>
      <c r="S89" s="274"/>
      <c r="T89" s="266"/>
      <c r="U89" s="266"/>
      <c r="V89" s="263"/>
      <c r="W89" s="256"/>
      <c r="X89" s="256"/>
      <c r="Y89" s="255"/>
      <c r="Z89" s="298"/>
      <c r="AA89" s="301"/>
      <c r="AB89" s="301"/>
      <c r="AC89" s="304"/>
      <c r="AD89" s="335"/>
    </row>
    <row r="90" spans="1:30" ht="15" customHeight="1" thickBot="1" x14ac:dyDescent="0.3">
      <c r="A90" s="283"/>
      <c r="B90" s="253"/>
      <c r="C90" s="249"/>
      <c r="D90" s="254"/>
      <c r="E90" s="263"/>
      <c r="F90" s="272"/>
      <c r="G90" s="280"/>
      <c r="H90" s="269"/>
      <c r="I90" s="269"/>
      <c r="J90" s="269"/>
      <c r="K90" s="277"/>
      <c r="L90" s="266"/>
      <c r="M90" s="266"/>
      <c r="N90" s="266"/>
      <c r="O90" s="266"/>
      <c r="P90" s="266"/>
      <c r="Q90" s="274"/>
      <c r="R90" s="274"/>
      <c r="S90" s="274"/>
      <c r="T90" s="266"/>
      <c r="U90" s="266"/>
      <c r="V90" s="263"/>
      <c r="W90" s="256"/>
      <c r="X90" s="256"/>
      <c r="Y90" s="255"/>
      <c r="Z90" s="298"/>
      <c r="AA90" s="301"/>
      <c r="AB90" s="301"/>
      <c r="AC90" s="304"/>
      <c r="AD90" s="335"/>
    </row>
    <row r="91" spans="1:30" ht="15" customHeight="1" thickBot="1" x14ac:dyDescent="0.3">
      <c r="A91" s="284"/>
      <c r="B91" s="257"/>
      <c r="C91" s="258"/>
      <c r="D91" s="259"/>
      <c r="E91" s="264"/>
      <c r="F91" s="273"/>
      <c r="G91" s="281"/>
      <c r="H91" s="270"/>
      <c r="I91" s="270"/>
      <c r="J91" s="270"/>
      <c r="K91" s="278"/>
      <c r="L91" s="267"/>
      <c r="M91" s="267"/>
      <c r="N91" s="267"/>
      <c r="O91" s="267"/>
      <c r="P91" s="267"/>
      <c r="Q91" s="275"/>
      <c r="R91" s="275"/>
      <c r="S91" s="275"/>
      <c r="T91" s="267"/>
      <c r="U91" s="267"/>
      <c r="V91" s="264"/>
      <c r="W91" s="261"/>
      <c r="X91" s="261"/>
      <c r="Y91" s="260"/>
      <c r="Z91" s="299"/>
      <c r="AA91" s="302"/>
      <c r="AB91" s="302"/>
      <c r="AC91" s="305"/>
      <c r="AD91" s="335"/>
    </row>
    <row r="92" spans="1:30" ht="15" customHeight="1" thickBot="1" x14ac:dyDescent="0.3">
      <c r="A92" s="282"/>
      <c r="B92" s="12"/>
      <c r="C92" s="26"/>
      <c r="D92" s="14"/>
      <c r="E92" s="37"/>
      <c r="F92" s="66"/>
      <c r="G92" s="115"/>
      <c r="H92" s="60"/>
      <c r="I92" s="60"/>
      <c r="J92" s="60"/>
      <c r="K92" s="109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37"/>
      <c r="W92" s="16"/>
      <c r="X92" s="16"/>
      <c r="Y92" s="15"/>
      <c r="Z92" s="297" t="e">
        <f>SUM(V92:V96)/SUM($F92:$F96)*100</f>
        <v>#DIV/0!</v>
      </c>
      <c r="AA92" s="300" t="e">
        <f>SUM(W92:W96)/SUM($F92:$F96)*100</f>
        <v>#DIV/0!</v>
      </c>
      <c r="AB92" s="300" t="e">
        <f>SUM(X92:X96)/SUM($F92:$F96)*100</f>
        <v>#DIV/0!</v>
      </c>
      <c r="AC92" s="303" t="e">
        <f>SUM(Y92:Y96)/SUM($F92:$F96)*100</f>
        <v>#DIV/0!</v>
      </c>
      <c r="AD92" s="335" t="e">
        <f>SUM(Z92:AC96)</f>
        <v>#DIV/0!</v>
      </c>
    </row>
    <row r="93" spans="1:30" ht="15" customHeight="1" thickBot="1" x14ac:dyDescent="0.3">
      <c r="A93" s="283"/>
      <c r="B93" s="17"/>
      <c r="C93" s="13"/>
      <c r="D93" s="18"/>
      <c r="E93" s="38"/>
      <c r="F93" s="64"/>
      <c r="G93" s="116"/>
      <c r="H93" s="61"/>
      <c r="I93" s="61"/>
      <c r="J93" s="61"/>
      <c r="K93" s="110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8"/>
      <c r="W93" s="20"/>
      <c r="X93" s="20"/>
      <c r="Y93" s="19"/>
      <c r="Z93" s="298"/>
      <c r="AA93" s="301"/>
      <c r="AB93" s="301"/>
      <c r="AC93" s="304"/>
      <c r="AD93" s="335"/>
    </row>
    <row r="94" spans="1:30" ht="15" customHeight="1" thickBot="1" x14ac:dyDescent="0.3">
      <c r="A94" s="283"/>
      <c r="B94" s="17"/>
      <c r="C94" s="13"/>
      <c r="D94" s="18"/>
      <c r="E94" s="38"/>
      <c r="F94" s="64"/>
      <c r="G94" s="116"/>
      <c r="H94" s="61"/>
      <c r="I94" s="61"/>
      <c r="J94" s="61"/>
      <c r="K94" s="110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38"/>
      <c r="W94" s="20"/>
      <c r="X94" s="20"/>
      <c r="Y94" s="19"/>
      <c r="Z94" s="298"/>
      <c r="AA94" s="301"/>
      <c r="AB94" s="301"/>
      <c r="AC94" s="304"/>
      <c r="AD94" s="335"/>
    </row>
    <row r="95" spans="1:30" ht="15" customHeight="1" thickBot="1" x14ac:dyDescent="0.3">
      <c r="A95" s="283"/>
      <c r="B95" s="17"/>
      <c r="C95" s="13"/>
      <c r="D95" s="18"/>
      <c r="E95" s="38"/>
      <c r="F95" s="64"/>
      <c r="G95" s="116"/>
      <c r="H95" s="61"/>
      <c r="I95" s="61"/>
      <c r="J95" s="61"/>
      <c r="K95" s="110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38"/>
      <c r="W95" s="20"/>
      <c r="X95" s="20"/>
      <c r="Y95" s="19"/>
      <c r="Z95" s="298"/>
      <c r="AA95" s="301"/>
      <c r="AB95" s="301"/>
      <c r="AC95" s="304"/>
      <c r="AD95" s="335"/>
    </row>
    <row r="96" spans="1:30" ht="15" customHeight="1" thickBot="1" x14ac:dyDescent="0.3">
      <c r="A96" s="284"/>
      <c r="B96" s="21"/>
      <c r="C96" s="22"/>
      <c r="D96" s="23"/>
      <c r="E96" s="39"/>
      <c r="F96" s="65"/>
      <c r="G96" s="114"/>
      <c r="H96" s="59"/>
      <c r="I96" s="59"/>
      <c r="J96" s="59"/>
      <c r="K96" s="108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39"/>
      <c r="W96" s="25"/>
      <c r="X96" s="25"/>
      <c r="Y96" s="24"/>
      <c r="Z96" s="299"/>
      <c r="AA96" s="302"/>
      <c r="AB96" s="302"/>
      <c r="AC96" s="305"/>
      <c r="AD96" s="335"/>
    </row>
    <row r="97" spans="1:30" ht="15" customHeight="1" thickBot="1" x14ac:dyDescent="0.3">
      <c r="A97" s="282"/>
      <c r="B97" s="12"/>
      <c r="C97" s="26"/>
      <c r="D97" s="14"/>
      <c r="E97" s="37"/>
      <c r="F97" s="66"/>
      <c r="G97" s="115"/>
      <c r="H97" s="60"/>
      <c r="I97" s="60"/>
      <c r="J97" s="60"/>
      <c r="K97" s="109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37"/>
      <c r="W97" s="16"/>
      <c r="X97" s="16"/>
      <c r="Y97" s="15"/>
      <c r="Z97" s="297" t="e">
        <f>SUM(V97:V101)/SUM($F97:$F101)*100</f>
        <v>#DIV/0!</v>
      </c>
      <c r="AA97" s="300" t="e">
        <f>SUM(W97:W101)/SUM($F97:$F101)*100</f>
        <v>#DIV/0!</v>
      </c>
      <c r="AB97" s="300" t="e">
        <f>SUM(X97:X101)/SUM($F97:$F101)*100</f>
        <v>#DIV/0!</v>
      </c>
      <c r="AC97" s="303" t="e">
        <f>SUM(Y97:Y101)/SUM($F97:$F101)*100</f>
        <v>#DIV/0!</v>
      </c>
      <c r="AD97" s="335" t="e">
        <f>SUM(Z97:AC101)</f>
        <v>#DIV/0!</v>
      </c>
    </row>
    <row r="98" spans="1:30" ht="15" customHeight="1" thickBot="1" x14ac:dyDescent="0.3">
      <c r="A98" s="283"/>
      <c r="B98" s="17"/>
      <c r="C98" s="13"/>
      <c r="D98" s="18"/>
      <c r="E98" s="38"/>
      <c r="F98" s="64"/>
      <c r="G98" s="116"/>
      <c r="H98" s="61"/>
      <c r="I98" s="61"/>
      <c r="J98" s="61"/>
      <c r="K98" s="110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8"/>
      <c r="W98" s="20"/>
      <c r="X98" s="20"/>
      <c r="Y98" s="19"/>
      <c r="Z98" s="298"/>
      <c r="AA98" s="301"/>
      <c r="AB98" s="301"/>
      <c r="AC98" s="304"/>
      <c r="AD98" s="335"/>
    </row>
    <row r="99" spans="1:30" ht="15" customHeight="1" thickBot="1" x14ac:dyDescent="0.3">
      <c r="A99" s="283"/>
      <c r="B99" s="17"/>
      <c r="C99" s="13"/>
      <c r="D99" s="18"/>
      <c r="E99" s="38"/>
      <c r="F99" s="64"/>
      <c r="G99" s="116"/>
      <c r="H99" s="61"/>
      <c r="I99" s="61"/>
      <c r="J99" s="61"/>
      <c r="K99" s="110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38"/>
      <c r="W99" s="20"/>
      <c r="X99" s="20"/>
      <c r="Y99" s="19"/>
      <c r="Z99" s="298"/>
      <c r="AA99" s="301"/>
      <c r="AB99" s="301"/>
      <c r="AC99" s="304"/>
      <c r="AD99" s="335"/>
    </row>
    <row r="100" spans="1:30" ht="15" customHeight="1" thickBot="1" x14ac:dyDescent="0.3">
      <c r="A100" s="283"/>
      <c r="B100" s="17"/>
      <c r="C100" s="13"/>
      <c r="D100" s="18"/>
      <c r="E100" s="38"/>
      <c r="F100" s="64"/>
      <c r="G100" s="116"/>
      <c r="H100" s="61"/>
      <c r="I100" s="61"/>
      <c r="J100" s="61"/>
      <c r="K100" s="110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38"/>
      <c r="W100" s="20"/>
      <c r="X100" s="20"/>
      <c r="Y100" s="19"/>
      <c r="Z100" s="298"/>
      <c r="AA100" s="301"/>
      <c r="AB100" s="301"/>
      <c r="AC100" s="304"/>
      <c r="AD100" s="335"/>
    </row>
    <row r="101" spans="1:30" ht="15" customHeight="1" thickBot="1" x14ac:dyDescent="0.3">
      <c r="A101" s="284"/>
      <c r="B101" s="21"/>
      <c r="C101" s="22"/>
      <c r="D101" s="23"/>
      <c r="E101" s="39"/>
      <c r="F101" s="65"/>
      <c r="G101" s="114"/>
      <c r="H101" s="59"/>
      <c r="I101" s="59"/>
      <c r="J101" s="59"/>
      <c r="K101" s="108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39"/>
      <c r="W101" s="25"/>
      <c r="X101" s="25"/>
      <c r="Y101" s="24"/>
      <c r="Z101" s="299"/>
      <c r="AA101" s="302"/>
      <c r="AB101" s="302"/>
      <c r="AC101" s="305"/>
      <c r="AD101" s="335"/>
    </row>
    <row r="102" spans="1:30" ht="15" customHeight="1" thickBot="1" x14ac:dyDescent="0.3">
      <c r="A102" s="282"/>
      <c r="B102" s="12"/>
      <c r="C102" s="26"/>
      <c r="D102" s="14"/>
      <c r="E102" s="37"/>
      <c r="F102" s="66"/>
      <c r="G102" s="115"/>
      <c r="H102" s="60"/>
      <c r="I102" s="60"/>
      <c r="J102" s="60"/>
      <c r="K102" s="109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37"/>
      <c r="W102" s="16"/>
      <c r="X102" s="16"/>
      <c r="Y102" s="15"/>
      <c r="Z102" s="297" t="e">
        <f>SUM(V102:V106)/SUM($F102:$F106)*100</f>
        <v>#DIV/0!</v>
      </c>
      <c r="AA102" s="300" t="e">
        <f>SUM(W102:W106)/SUM($F102:$F106)*100</f>
        <v>#DIV/0!</v>
      </c>
      <c r="AB102" s="300" t="e">
        <f>SUM(X102:X106)/SUM($F102:$F106)*100</f>
        <v>#DIV/0!</v>
      </c>
      <c r="AC102" s="303" t="e">
        <f>SUM(Y102:Y106)/SUM($F102:$F106)*100</f>
        <v>#DIV/0!</v>
      </c>
      <c r="AD102" s="335" t="e">
        <f>SUM(Z102:AC106)</f>
        <v>#DIV/0!</v>
      </c>
    </row>
    <row r="103" spans="1:30" ht="15" customHeight="1" thickBot="1" x14ac:dyDescent="0.3">
      <c r="A103" s="283"/>
      <c r="B103" s="17"/>
      <c r="C103" s="13"/>
      <c r="D103" s="18"/>
      <c r="E103" s="38"/>
      <c r="F103" s="64"/>
      <c r="G103" s="116"/>
      <c r="H103" s="61"/>
      <c r="I103" s="61"/>
      <c r="J103" s="61"/>
      <c r="K103" s="110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38"/>
      <c r="W103" s="20"/>
      <c r="X103" s="20"/>
      <c r="Y103" s="19"/>
      <c r="Z103" s="298"/>
      <c r="AA103" s="301"/>
      <c r="AB103" s="301"/>
      <c r="AC103" s="304"/>
      <c r="AD103" s="335"/>
    </row>
    <row r="104" spans="1:30" ht="15" customHeight="1" thickBot="1" x14ac:dyDescent="0.3">
      <c r="A104" s="283"/>
      <c r="B104" s="17"/>
      <c r="C104" s="13"/>
      <c r="D104" s="18"/>
      <c r="E104" s="38"/>
      <c r="F104" s="64"/>
      <c r="G104" s="116"/>
      <c r="H104" s="61"/>
      <c r="I104" s="61"/>
      <c r="J104" s="61"/>
      <c r="K104" s="110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8"/>
      <c r="W104" s="20"/>
      <c r="X104" s="20"/>
      <c r="Y104" s="19"/>
      <c r="Z104" s="298"/>
      <c r="AA104" s="301"/>
      <c r="AB104" s="301"/>
      <c r="AC104" s="304"/>
      <c r="AD104" s="335"/>
    </row>
    <row r="105" spans="1:30" ht="15" customHeight="1" thickBot="1" x14ac:dyDescent="0.3">
      <c r="A105" s="283"/>
      <c r="B105" s="17"/>
      <c r="C105" s="13"/>
      <c r="D105" s="18"/>
      <c r="E105" s="38"/>
      <c r="F105" s="64"/>
      <c r="G105" s="116"/>
      <c r="H105" s="61"/>
      <c r="I105" s="61"/>
      <c r="J105" s="61"/>
      <c r="K105" s="110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38"/>
      <c r="W105" s="20"/>
      <c r="X105" s="20"/>
      <c r="Y105" s="19"/>
      <c r="Z105" s="298"/>
      <c r="AA105" s="301"/>
      <c r="AB105" s="301"/>
      <c r="AC105" s="304"/>
      <c r="AD105" s="335"/>
    </row>
    <row r="106" spans="1:30" ht="15" customHeight="1" thickBot="1" x14ac:dyDescent="0.3">
      <c r="A106" s="284"/>
      <c r="B106" s="21"/>
      <c r="C106" s="22"/>
      <c r="D106" s="23"/>
      <c r="E106" s="39"/>
      <c r="F106" s="65"/>
      <c r="G106" s="114"/>
      <c r="H106" s="59"/>
      <c r="I106" s="59"/>
      <c r="J106" s="59"/>
      <c r="K106" s="108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39"/>
      <c r="W106" s="25"/>
      <c r="X106" s="25"/>
      <c r="Y106" s="24"/>
      <c r="Z106" s="299"/>
      <c r="AA106" s="302"/>
      <c r="AB106" s="302"/>
      <c r="AC106" s="305"/>
      <c r="AD106" s="335"/>
    </row>
    <row r="107" spans="1:30" ht="15" customHeight="1" thickBot="1" x14ac:dyDescent="0.3">
      <c r="A107" s="282"/>
      <c r="B107" s="12"/>
      <c r="C107" s="26"/>
      <c r="D107" s="14"/>
      <c r="E107" s="37"/>
      <c r="F107" s="66"/>
      <c r="G107" s="115"/>
      <c r="H107" s="60"/>
      <c r="I107" s="60"/>
      <c r="J107" s="60"/>
      <c r="K107" s="109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37"/>
      <c r="W107" s="16"/>
      <c r="X107" s="16"/>
      <c r="Y107" s="15"/>
      <c r="Z107" s="297" t="e">
        <f>SUM(V107:V111)/SUM($F107:$F111)*100</f>
        <v>#DIV/0!</v>
      </c>
      <c r="AA107" s="300" t="e">
        <f>SUM(W107:W111)/SUM($F107:$F111)*100</f>
        <v>#DIV/0!</v>
      </c>
      <c r="AB107" s="300" t="e">
        <f>SUM(X107:X111)/SUM($F107:$F111)*100</f>
        <v>#DIV/0!</v>
      </c>
      <c r="AC107" s="303" t="e">
        <f>SUM(Y107:Y111)/SUM($F107:$F111)*100</f>
        <v>#DIV/0!</v>
      </c>
      <c r="AD107" s="335" t="e">
        <f>SUM(Z107:AC111)</f>
        <v>#DIV/0!</v>
      </c>
    </row>
    <row r="108" spans="1:30" ht="15" customHeight="1" thickBot="1" x14ac:dyDescent="0.3">
      <c r="A108" s="283"/>
      <c r="B108" s="17"/>
      <c r="C108" s="13"/>
      <c r="D108" s="18"/>
      <c r="E108" s="38"/>
      <c r="F108" s="64"/>
      <c r="G108" s="116"/>
      <c r="H108" s="61"/>
      <c r="I108" s="61"/>
      <c r="J108" s="61"/>
      <c r="K108" s="110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38"/>
      <c r="W108" s="20"/>
      <c r="X108" s="20"/>
      <c r="Y108" s="19"/>
      <c r="Z108" s="298"/>
      <c r="AA108" s="301"/>
      <c r="AB108" s="301"/>
      <c r="AC108" s="304"/>
      <c r="AD108" s="335"/>
    </row>
    <row r="109" spans="1:30" ht="15" customHeight="1" thickBot="1" x14ac:dyDescent="0.3">
      <c r="A109" s="283"/>
      <c r="B109" s="17"/>
      <c r="C109" s="13"/>
      <c r="D109" s="18"/>
      <c r="E109" s="38"/>
      <c r="F109" s="64"/>
      <c r="G109" s="116"/>
      <c r="H109" s="61"/>
      <c r="I109" s="61"/>
      <c r="J109" s="61"/>
      <c r="K109" s="110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8"/>
      <c r="W109" s="20"/>
      <c r="X109" s="20"/>
      <c r="Y109" s="19"/>
      <c r="Z109" s="298"/>
      <c r="AA109" s="301"/>
      <c r="AB109" s="301"/>
      <c r="AC109" s="304"/>
      <c r="AD109" s="335"/>
    </row>
    <row r="110" spans="1:30" ht="15" customHeight="1" thickBot="1" x14ac:dyDescent="0.3">
      <c r="A110" s="283"/>
      <c r="B110" s="17"/>
      <c r="C110" s="13"/>
      <c r="D110" s="18"/>
      <c r="E110" s="38"/>
      <c r="F110" s="64"/>
      <c r="G110" s="116"/>
      <c r="H110" s="61"/>
      <c r="I110" s="61"/>
      <c r="J110" s="61"/>
      <c r="K110" s="110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38"/>
      <c r="W110" s="20"/>
      <c r="X110" s="20"/>
      <c r="Y110" s="19"/>
      <c r="Z110" s="298"/>
      <c r="AA110" s="301"/>
      <c r="AB110" s="301"/>
      <c r="AC110" s="304"/>
      <c r="AD110" s="335"/>
    </row>
    <row r="111" spans="1:30" ht="15" customHeight="1" thickBot="1" x14ac:dyDescent="0.3">
      <c r="A111" s="284"/>
      <c r="B111" s="21"/>
      <c r="C111" s="22"/>
      <c r="D111" s="23"/>
      <c r="E111" s="39"/>
      <c r="F111" s="65"/>
      <c r="G111" s="114"/>
      <c r="H111" s="59"/>
      <c r="I111" s="59"/>
      <c r="J111" s="59"/>
      <c r="K111" s="108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39"/>
      <c r="W111" s="25"/>
      <c r="X111" s="25"/>
      <c r="Y111" s="24"/>
      <c r="Z111" s="299"/>
      <c r="AA111" s="302"/>
      <c r="AB111" s="302"/>
      <c r="AC111" s="305"/>
      <c r="AD111" s="335"/>
    </row>
    <row r="112" spans="1:30" ht="15" customHeight="1" thickBot="1" x14ac:dyDescent="0.3">
      <c r="A112" s="282"/>
      <c r="B112" s="12"/>
      <c r="C112" s="26"/>
      <c r="D112" s="14"/>
      <c r="E112" s="37"/>
      <c r="F112" s="66"/>
      <c r="G112" s="115"/>
      <c r="H112" s="60"/>
      <c r="I112" s="60"/>
      <c r="J112" s="60"/>
      <c r="K112" s="109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37"/>
      <c r="W112" s="16"/>
      <c r="X112" s="16"/>
      <c r="Y112" s="15"/>
      <c r="Z112" s="297" t="e">
        <f>SUM(V112:V116)/SUM($F112:$F116)*100</f>
        <v>#DIV/0!</v>
      </c>
      <c r="AA112" s="300" t="e">
        <f>SUM(W112:W116)/SUM($F112:$F116)*100</f>
        <v>#DIV/0!</v>
      </c>
      <c r="AB112" s="300" t="e">
        <f>SUM(X112:X116)/SUM($F112:$F116)*100</f>
        <v>#DIV/0!</v>
      </c>
      <c r="AC112" s="303" t="e">
        <f>SUM(Y112:Y116)/SUM($F112:$F116)*100</f>
        <v>#DIV/0!</v>
      </c>
      <c r="AD112" s="335" t="e">
        <f>SUM(Z112:AC116)</f>
        <v>#DIV/0!</v>
      </c>
    </row>
    <row r="113" spans="1:30" ht="15" customHeight="1" thickBot="1" x14ac:dyDescent="0.3">
      <c r="A113" s="283"/>
      <c r="B113" s="17"/>
      <c r="C113" s="13"/>
      <c r="D113" s="18"/>
      <c r="E113" s="38"/>
      <c r="F113" s="64"/>
      <c r="G113" s="116"/>
      <c r="H113" s="61"/>
      <c r="I113" s="61"/>
      <c r="J113" s="61"/>
      <c r="K113" s="110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38"/>
      <c r="W113" s="20"/>
      <c r="X113" s="20"/>
      <c r="Y113" s="19"/>
      <c r="Z113" s="298"/>
      <c r="AA113" s="301"/>
      <c r="AB113" s="301"/>
      <c r="AC113" s="304"/>
      <c r="AD113" s="335"/>
    </row>
    <row r="114" spans="1:30" ht="15" customHeight="1" thickBot="1" x14ac:dyDescent="0.3">
      <c r="A114" s="283"/>
      <c r="B114" s="17"/>
      <c r="C114" s="13"/>
      <c r="D114" s="18"/>
      <c r="E114" s="38"/>
      <c r="F114" s="64"/>
      <c r="G114" s="116"/>
      <c r="H114" s="61"/>
      <c r="I114" s="61"/>
      <c r="J114" s="61"/>
      <c r="K114" s="110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38"/>
      <c r="W114" s="20"/>
      <c r="X114" s="20"/>
      <c r="Y114" s="19"/>
      <c r="Z114" s="298"/>
      <c r="AA114" s="301"/>
      <c r="AB114" s="301"/>
      <c r="AC114" s="304"/>
      <c r="AD114" s="335"/>
    </row>
    <row r="115" spans="1:30" ht="15" customHeight="1" thickBot="1" x14ac:dyDescent="0.3">
      <c r="A115" s="283"/>
      <c r="B115" s="17"/>
      <c r="C115" s="13"/>
      <c r="D115" s="18"/>
      <c r="E115" s="38"/>
      <c r="F115" s="64"/>
      <c r="G115" s="116"/>
      <c r="H115" s="61"/>
      <c r="I115" s="61"/>
      <c r="J115" s="61"/>
      <c r="K115" s="110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38"/>
      <c r="W115" s="20"/>
      <c r="X115" s="20"/>
      <c r="Y115" s="19"/>
      <c r="Z115" s="298"/>
      <c r="AA115" s="301"/>
      <c r="AB115" s="301"/>
      <c r="AC115" s="304"/>
      <c r="AD115" s="335"/>
    </row>
    <row r="116" spans="1:30" ht="15" customHeight="1" thickBot="1" x14ac:dyDescent="0.3">
      <c r="A116" s="284"/>
      <c r="B116" s="21"/>
      <c r="C116" s="22"/>
      <c r="D116" s="23"/>
      <c r="E116" s="39"/>
      <c r="F116" s="65"/>
      <c r="G116" s="114"/>
      <c r="H116" s="59"/>
      <c r="I116" s="59"/>
      <c r="J116" s="59"/>
      <c r="K116" s="108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39"/>
      <c r="W116" s="25"/>
      <c r="X116" s="25"/>
      <c r="Y116" s="24"/>
      <c r="Z116" s="299"/>
      <c r="AA116" s="302"/>
      <c r="AB116" s="302"/>
      <c r="AC116" s="305"/>
      <c r="AD116" s="335"/>
    </row>
    <row r="117" spans="1:30" ht="15" customHeight="1" thickBot="1" x14ac:dyDescent="0.3">
      <c r="A117" s="282"/>
      <c r="B117" s="12"/>
      <c r="C117" s="26"/>
      <c r="D117" s="14"/>
      <c r="E117" s="37"/>
      <c r="F117" s="66"/>
      <c r="G117" s="115"/>
      <c r="H117" s="60"/>
      <c r="I117" s="60"/>
      <c r="J117" s="60"/>
      <c r="K117" s="109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37"/>
      <c r="W117" s="16"/>
      <c r="X117" s="16"/>
      <c r="Y117" s="15"/>
      <c r="Z117" s="297" t="e">
        <f>SUM(V117:V121)/SUM($F117:$F121)*100</f>
        <v>#DIV/0!</v>
      </c>
      <c r="AA117" s="300" t="e">
        <f>SUM(W117:W121)/SUM($F117:$F121)*100</f>
        <v>#DIV/0!</v>
      </c>
      <c r="AB117" s="300" t="e">
        <f>SUM(X117:X121)/SUM($F117:$F121)*100</f>
        <v>#DIV/0!</v>
      </c>
      <c r="AC117" s="303" t="e">
        <f>SUM(Y117:Y121)/SUM($F117:$F121)*100</f>
        <v>#DIV/0!</v>
      </c>
      <c r="AD117" s="335" t="e">
        <f>SUM(Z117:AC121)</f>
        <v>#DIV/0!</v>
      </c>
    </row>
    <row r="118" spans="1:30" ht="15" customHeight="1" thickBot="1" x14ac:dyDescent="0.3">
      <c r="A118" s="283"/>
      <c r="B118" s="17"/>
      <c r="C118" s="13"/>
      <c r="D118" s="18"/>
      <c r="E118" s="38"/>
      <c r="F118" s="64"/>
      <c r="G118" s="116"/>
      <c r="H118" s="61"/>
      <c r="I118" s="61"/>
      <c r="J118" s="61"/>
      <c r="K118" s="110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38"/>
      <c r="W118" s="20"/>
      <c r="X118" s="20"/>
      <c r="Y118" s="19"/>
      <c r="Z118" s="298"/>
      <c r="AA118" s="301"/>
      <c r="AB118" s="301"/>
      <c r="AC118" s="304"/>
      <c r="AD118" s="335"/>
    </row>
    <row r="119" spans="1:30" ht="15" customHeight="1" thickBot="1" x14ac:dyDescent="0.3">
      <c r="A119" s="283"/>
      <c r="B119" s="17"/>
      <c r="C119" s="13"/>
      <c r="D119" s="18"/>
      <c r="E119" s="38"/>
      <c r="F119" s="64"/>
      <c r="G119" s="116"/>
      <c r="H119" s="61"/>
      <c r="I119" s="61"/>
      <c r="J119" s="61"/>
      <c r="K119" s="110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38"/>
      <c r="W119" s="20"/>
      <c r="X119" s="20"/>
      <c r="Y119" s="19"/>
      <c r="Z119" s="298"/>
      <c r="AA119" s="301"/>
      <c r="AB119" s="301"/>
      <c r="AC119" s="304"/>
      <c r="AD119" s="335"/>
    </row>
    <row r="120" spans="1:30" ht="15" customHeight="1" thickBot="1" x14ac:dyDescent="0.3">
      <c r="A120" s="283"/>
      <c r="B120" s="17"/>
      <c r="C120" s="13"/>
      <c r="D120" s="18"/>
      <c r="E120" s="38"/>
      <c r="F120" s="64"/>
      <c r="G120" s="116"/>
      <c r="H120" s="61"/>
      <c r="I120" s="61"/>
      <c r="J120" s="61"/>
      <c r="K120" s="110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38"/>
      <c r="W120" s="20"/>
      <c r="X120" s="20"/>
      <c r="Y120" s="19"/>
      <c r="Z120" s="298"/>
      <c r="AA120" s="301"/>
      <c r="AB120" s="301"/>
      <c r="AC120" s="304"/>
      <c r="AD120" s="335"/>
    </row>
    <row r="121" spans="1:30" ht="15" customHeight="1" thickBot="1" x14ac:dyDescent="0.3">
      <c r="A121" s="284"/>
      <c r="B121" s="21"/>
      <c r="C121" s="22"/>
      <c r="D121" s="23"/>
      <c r="E121" s="39"/>
      <c r="F121" s="65"/>
      <c r="G121" s="114"/>
      <c r="H121" s="59"/>
      <c r="I121" s="59"/>
      <c r="J121" s="59"/>
      <c r="K121" s="108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39"/>
      <c r="W121" s="25"/>
      <c r="X121" s="25"/>
      <c r="Y121" s="24"/>
      <c r="Z121" s="299"/>
      <c r="AA121" s="302"/>
      <c r="AB121" s="302"/>
      <c r="AC121" s="305"/>
      <c r="AD121" s="335"/>
    </row>
    <row r="122" spans="1:30" ht="15" customHeight="1" thickBot="1" x14ac:dyDescent="0.3">
      <c r="A122" s="282"/>
      <c r="B122" s="12"/>
      <c r="C122" s="26"/>
      <c r="D122" s="14"/>
      <c r="E122" s="37"/>
      <c r="F122" s="66"/>
      <c r="G122" s="115"/>
      <c r="H122" s="60"/>
      <c r="I122" s="60"/>
      <c r="J122" s="60"/>
      <c r="K122" s="109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37"/>
      <c r="W122" s="16"/>
      <c r="X122" s="16"/>
      <c r="Y122" s="15"/>
      <c r="Z122" s="297" t="e">
        <f>SUM(V122:V126)/SUM($F122:$F126)*100</f>
        <v>#DIV/0!</v>
      </c>
      <c r="AA122" s="300" t="e">
        <f>SUM(W122:W126)/SUM($F122:$F126)*100</f>
        <v>#DIV/0!</v>
      </c>
      <c r="AB122" s="300" t="e">
        <f>SUM(X122:X126)/SUM($F122:$F126)*100</f>
        <v>#DIV/0!</v>
      </c>
      <c r="AC122" s="303" t="e">
        <f>SUM(Y122:Y126)/SUM($F122:$F126)*100</f>
        <v>#DIV/0!</v>
      </c>
      <c r="AD122" s="335" t="e">
        <f>SUM(Z122:AC126)</f>
        <v>#DIV/0!</v>
      </c>
    </row>
    <row r="123" spans="1:30" ht="15" customHeight="1" thickBot="1" x14ac:dyDescent="0.3">
      <c r="A123" s="283"/>
      <c r="B123" s="17"/>
      <c r="C123" s="13"/>
      <c r="D123" s="18"/>
      <c r="E123" s="38"/>
      <c r="F123" s="64"/>
      <c r="G123" s="116"/>
      <c r="H123" s="61"/>
      <c r="I123" s="61"/>
      <c r="J123" s="61"/>
      <c r="K123" s="110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38"/>
      <c r="W123" s="20"/>
      <c r="X123" s="20"/>
      <c r="Y123" s="19"/>
      <c r="Z123" s="298"/>
      <c r="AA123" s="301"/>
      <c r="AB123" s="301"/>
      <c r="AC123" s="304"/>
      <c r="AD123" s="335"/>
    </row>
    <row r="124" spans="1:30" ht="15" customHeight="1" thickBot="1" x14ac:dyDescent="0.3">
      <c r="A124" s="283"/>
      <c r="B124" s="17"/>
      <c r="C124" s="13"/>
      <c r="D124" s="18"/>
      <c r="E124" s="38"/>
      <c r="F124" s="64"/>
      <c r="G124" s="116"/>
      <c r="H124" s="61"/>
      <c r="I124" s="61"/>
      <c r="J124" s="61"/>
      <c r="K124" s="110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38"/>
      <c r="W124" s="20"/>
      <c r="X124" s="20"/>
      <c r="Y124" s="19"/>
      <c r="Z124" s="298"/>
      <c r="AA124" s="301"/>
      <c r="AB124" s="301"/>
      <c r="AC124" s="304"/>
      <c r="AD124" s="335"/>
    </row>
    <row r="125" spans="1:30" ht="15" customHeight="1" thickBot="1" x14ac:dyDescent="0.3">
      <c r="A125" s="283"/>
      <c r="B125" s="17"/>
      <c r="C125" s="13"/>
      <c r="D125" s="18"/>
      <c r="E125" s="38"/>
      <c r="F125" s="64"/>
      <c r="G125" s="116"/>
      <c r="H125" s="61"/>
      <c r="I125" s="61"/>
      <c r="J125" s="61"/>
      <c r="K125" s="110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38"/>
      <c r="W125" s="20"/>
      <c r="X125" s="20"/>
      <c r="Y125" s="19"/>
      <c r="Z125" s="298"/>
      <c r="AA125" s="301"/>
      <c r="AB125" s="301"/>
      <c r="AC125" s="304"/>
      <c r="AD125" s="335"/>
    </row>
    <row r="126" spans="1:30" ht="15" customHeight="1" thickBot="1" x14ac:dyDescent="0.3">
      <c r="A126" s="284"/>
      <c r="B126" s="21"/>
      <c r="C126" s="22"/>
      <c r="D126" s="23"/>
      <c r="E126" s="39"/>
      <c r="F126" s="65"/>
      <c r="G126" s="114"/>
      <c r="H126" s="59"/>
      <c r="I126" s="59"/>
      <c r="J126" s="59"/>
      <c r="K126" s="108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39"/>
      <c r="W126" s="25"/>
      <c r="X126" s="25"/>
      <c r="Y126" s="24"/>
      <c r="Z126" s="299"/>
      <c r="AA126" s="302"/>
      <c r="AB126" s="302"/>
      <c r="AC126" s="305"/>
      <c r="AD126" s="335"/>
    </row>
    <row r="127" spans="1:30" ht="15" customHeight="1" thickBot="1" x14ac:dyDescent="0.3">
      <c r="A127" s="282"/>
      <c r="B127" s="12"/>
      <c r="C127" s="26"/>
      <c r="D127" s="14"/>
      <c r="E127" s="37"/>
      <c r="F127" s="66"/>
      <c r="G127" s="115"/>
      <c r="H127" s="60"/>
      <c r="I127" s="60"/>
      <c r="J127" s="60"/>
      <c r="K127" s="109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37"/>
      <c r="W127" s="16"/>
      <c r="X127" s="16"/>
      <c r="Y127" s="15"/>
      <c r="Z127" s="297" t="e">
        <f>SUM(V127:V131)/SUM($F127:$F131)*100</f>
        <v>#DIV/0!</v>
      </c>
      <c r="AA127" s="300" t="e">
        <f>SUM(W127:W131)/SUM($F127:$F131)*100</f>
        <v>#DIV/0!</v>
      </c>
      <c r="AB127" s="300" t="e">
        <f>SUM(X127:X131)/SUM($F127:$F131)*100</f>
        <v>#DIV/0!</v>
      </c>
      <c r="AC127" s="303" t="e">
        <f>SUM(Y127:Y131)/SUM($F127:$F131)*100</f>
        <v>#DIV/0!</v>
      </c>
      <c r="AD127" s="335" t="e">
        <f>SUM(Z127:AC131)</f>
        <v>#DIV/0!</v>
      </c>
    </row>
    <row r="128" spans="1:30" ht="15" customHeight="1" thickBot="1" x14ac:dyDescent="0.3">
      <c r="A128" s="283"/>
      <c r="B128" s="17"/>
      <c r="C128" s="13"/>
      <c r="D128" s="18"/>
      <c r="E128" s="38"/>
      <c r="F128" s="64"/>
      <c r="G128" s="116"/>
      <c r="H128" s="61"/>
      <c r="I128" s="61"/>
      <c r="J128" s="61"/>
      <c r="K128" s="110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38"/>
      <c r="W128" s="20"/>
      <c r="X128" s="20"/>
      <c r="Y128" s="19"/>
      <c r="Z128" s="298"/>
      <c r="AA128" s="301"/>
      <c r="AB128" s="301"/>
      <c r="AC128" s="304"/>
      <c r="AD128" s="335"/>
    </row>
    <row r="129" spans="1:30" ht="15" customHeight="1" thickBot="1" x14ac:dyDescent="0.3">
      <c r="A129" s="283"/>
      <c r="B129" s="17"/>
      <c r="C129" s="13"/>
      <c r="D129" s="18"/>
      <c r="E129" s="38"/>
      <c r="F129" s="64"/>
      <c r="G129" s="116"/>
      <c r="H129" s="61"/>
      <c r="I129" s="61"/>
      <c r="J129" s="61"/>
      <c r="K129" s="110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38"/>
      <c r="W129" s="20"/>
      <c r="X129" s="20"/>
      <c r="Y129" s="19"/>
      <c r="Z129" s="298"/>
      <c r="AA129" s="301"/>
      <c r="AB129" s="301"/>
      <c r="AC129" s="304"/>
      <c r="AD129" s="335"/>
    </row>
    <row r="130" spans="1:30" ht="15" customHeight="1" thickBot="1" x14ac:dyDescent="0.3">
      <c r="A130" s="283"/>
      <c r="B130" s="17"/>
      <c r="C130" s="13"/>
      <c r="D130" s="18"/>
      <c r="E130" s="38"/>
      <c r="F130" s="64"/>
      <c r="G130" s="116"/>
      <c r="H130" s="61"/>
      <c r="I130" s="61"/>
      <c r="J130" s="61"/>
      <c r="K130" s="110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38"/>
      <c r="W130" s="20"/>
      <c r="X130" s="20"/>
      <c r="Y130" s="19"/>
      <c r="Z130" s="298"/>
      <c r="AA130" s="301"/>
      <c r="AB130" s="301"/>
      <c r="AC130" s="304"/>
      <c r="AD130" s="335"/>
    </row>
    <row r="131" spans="1:30" ht="15" customHeight="1" thickBot="1" x14ac:dyDescent="0.3">
      <c r="A131" s="284"/>
      <c r="B131" s="21"/>
      <c r="C131" s="22"/>
      <c r="D131" s="23"/>
      <c r="E131" s="39"/>
      <c r="F131" s="65"/>
      <c r="G131" s="114"/>
      <c r="H131" s="59"/>
      <c r="I131" s="59"/>
      <c r="J131" s="59"/>
      <c r="K131" s="108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39"/>
      <c r="W131" s="25"/>
      <c r="X131" s="25"/>
      <c r="Y131" s="24"/>
      <c r="Z131" s="299"/>
      <c r="AA131" s="302"/>
      <c r="AB131" s="302"/>
      <c r="AC131" s="305"/>
      <c r="AD131" s="335"/>
    </row>
    <row r="132" spans="1:30" ht="15" customHeight="1" thickBot="1" x14ac:dyDescent="0.3">
      <c r="A132" s="282"/>
      <c r="B132" s="12"/>
      <c r="C132" s="26"/>
      <c r="D132" s="14"/>
      <c r="E132" s="37"/>
      <c r="F132" s="66"/>
      <c r="G132" s="115"/>
      <c r="H132" s="60"/>
      <c r="I132" s="60"/>
      <c r="J132" s="60"/>
      <c r="K132" s="109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37"/>
      <c r="W132" s="16"/>
      <c r="X132" s="16"/>
      <c r="Y132" s="15"/>
      <c r="Z132" s="297" t="e">
        <f>SUM(V132:V136)/SUM($F132:$F136)*100</f>
        <v>#DIV/0!</v>
      </c>
      <c r="AA132" s="300" t="e">
        <f>SUM(W132:W136)/SUM($F132:$F136)*100</f>
        <v>#DIV/0!</v>
      </c>
      <c r="AB132" s="300" t="e">
        <f>SUM(X132:X136)/SUM($F132:$F136)*100</f>
        <v>#DIV/0!</v>
      </c>
      <c r="AC132" s="303" t="e">
        <f>SUM(Y132:Y136)/SUM($F132:$F136)*100</f>
        <v>#DIV/0!</v>
      </c>
      <c r="AD132" s="335" t="e">
        <f>SUM(Z132:AC136)</f>
        <v>#DIV/0!</v>
      </c>
    </row>
    <row r="133" spans="1:30" ht="15" customHeight="1" thickBot="1" x14ac:dyDescent="0.3">
      <c r="A133" s="283"/>
      <c r="B133" s="17"/>
      <c r="C133" s="13"/>
      <c r="D133" s="18"/>
      <c r="E133" s="38"/>
      <c r="F133" s="64"/>
      <c r="G133" s="116"/>
      <c r="H133" s="61"/>
      <c r="I133" s="61"/>
      <c r="J133" s="61"/>
      <c r="K133" s="110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38"/>
      <c r="W133" s="20"/>
      <c r="X133" s="20"/>
      <c r="Y133" s="19"/>
      <c r="Z133" s="298"/>
      <c r="AA133" s="301"/>
      <c r="AB133" s="301"/>
      <c r="AC133" s="304"/>
      <c r="AD133" s="335"/>
    </row>
    <row r="134" spans="1:30" ht="15" customHeight="1" thickBot="1" x14ac:dyDescent="0.3">
      <c r="A134" s="283"/>
      <c r="B134" s="17"/>
      <c r="C134" s="13"/>
      <c r="D134" s="18"/>
      <c r="E134" s="38"/>
      <c r="F134" s="64"/>
      <c r="G134" s="116"/>
      <c r="H134" s="61"/>
      <c r="I134" s="61"/>
      <c r="J134" s="61"/>
      <c r="K134" s="110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38"/>
      <c r="W134" s="20"/>
      <c r="X134" s="20"/>
      <c r="Y134" s="19"/>
      <c r="Z134" s="298"/>
      <c r="AA134" s="301"/>
      <c r="AB134" s="301"/>
      <c r="AC134" s="304"/>
      <c r="AD134" s="335"/>
    </row>
    <row r="135" spans="1:30" ht="15" customHeight="1" thickBot="1" x14ac:dyDescent="0.3">
      <c r="A135" s="283"/>
      <c r="B135" s="17"/>
      <c r="C135" s="13"/>
      <c r="D135" s="18"/>
      <c r="E135" s="38"/>
      <c r="F135" s="64"/>
      <c r="G135" s="116"/>
      <c r="H135" s="61"/>
      <c r="I135" s="61"/>
      <c r="J135" s="61"/>
      <c r="K135" s="110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38"/>
      <c r="W135" s="20"/>
      <c r="X135" s="20"/>
      <c r="Y135" s="19"/>
      <c r="Z135" s="298"/>
      <c r="AA135" s="301"/>
      <c r="AB135" s="301"/>
      <c r="AC135" s="304"/>
      <c r="AD135" s="335"/>
    </row>
    <row r="136" spans="1:30" ht="15" customHeight="1" thickBot="1" x14ac:dyDescent="0.3">
      <c r="A136" s="284"/>
      <c r="B136" s="21"/>
      <c r="C136" s="22"/>
      <c r="D136" s="23"/>
      <c r="E136" s="39"/>
      <c r="F136" s="65"/>
      <c r="G136" s="114"/>
      <c r="H136" s="59"/>
      <c r="I136" s="59"/>
      <c r="J136" s="59"/>
      <c r="K136" s="108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39"/>
      <c r="W136" s="25"/>
      <c r="X136" s="25"/>
      <c r="Y136" s="24"/>
      <c r="Z136" s="299"/>
      <c r="AA136" s="302"/>
      <c r="AB136" s="302"/>
      <c r="AC136" s="305"/>
      <c r="AD136" s="335"/>
    </row>
    <row r="137" spans="1:30" ht="15" customHeight="1" thickBot="1" x14ac:dyDescent="0.3">
      <c r="A137" s="282"/>
      <c r="B137" s="12"/>
      <c r="C137" s="26"/>
      <c r="D137" s="14"/>
      <c r="E137" s="37"/>
      <c r="F137" s="66"/>
      <c r="G137" s="115"/>
      <c r="H137" s="60"/>
      <c r="I137" s="60"/>
      <c r="J137" s="60"/>
      <c r="K137" s="109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37"/>
      <c r="W137" s="16"/>
      <c r="X137" s="16"/>
      <c r="Y137" s="15"/>
      <c r="Z137" s="297" t="e">
        <f>SUM(V137:V141)/SUM($F137:$F141)*100</f>
        <v>#DIV/0!</v>
      </c>
      <c r="AA137" s="300" t="e">
        <f>SUM(W137:W141)/SUM($F137:$F141)*100</f>
        <v>#DIV/0!</v>
      </c>
      <c r="AB137" s="300" t="e">
        <f>SUM(X137:X141)/SUM($F137:$F141)*100</f>
        <v>#DIV/0!</v>
      </c>
      <c r="AC137" s="303" t="e">
        <f>SUM(Y137:Y141)/SUM($F137:$F141)*100</f>
        <v>#DIV/0!</v>
      </c>
      <c r="AD137" s="335" t="e">
        <f>SUM(Z137:AC141)</f>
        <v>#DIV/0!</v>
      </c>
    </row>
    <row r="138" spans="1:30" ht="15" customHeight="1" thickBot="1" x14ac:dyDescent="0.3">
      <c r="A138" s="283"/>
      <c r="B138" s="17"/>
      <c r="C138" s="13"/>
      <c r="D138" s="18"/>
      <c r="E138" s="38"/>
      <c r="F138" s="64"/>
      <c r="G138" s="116"/>
      <c r="H138" s="61"/>
      <c r="I138" s="61"/>
      <c r="J138" s="61"/>
      <c r="K138" s="110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38"/>
      <c r="W138" s="20"/>
      <c r="X138" s="20"/>
      <c r="Y138" s="19"/>
      <c r="Z138" s="298"/>
      <c r="AA138" s="301"/>
      <c r="AB138" s="301"/>
      <c r="AC138" s="304"/>
      <c r="AD138" s="335"/>
    </row>
    <row r="139" spans="1:30" ht="15" customHeight="1" thickBot="1" x14ac:dyDescent="0.3">
      <c r="A139" s="283"/>
      <c r="B139" s="17"/>
      <c r="C139" s="13"/>
      <c r="D139" s="18"/>
      <c r="E139" s="38"/>
      <c r="F139" s="64"/>
      <c r="G139" s="116"/>
      <c r="H139" s="61"/>
      <c r="I139" s="61"/>
      <c r="J139" s="61"/>
      <c r="K139" s="110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38"/>
      <c r="W139" s="20"/>
      <c r="X139" s="20"/>
      <c r="Y139" s="19"/>
      <c r="Z139" s="298"/>
      <c r="AA139" s="301"/>
      <c r="AB139" s="301"/>
      <c r="AC139" s="304"/>
      <c r="AD139" s="335"/>
    </row>
    <row r="140" spans="1:30" ht="15" customHeight="1" thickBot="1" x14ac:dyDescent="0.3">
      <c r="A140" s="283"/>
      <c r="B140" s="17"/>
      <c r="C140" s="13"/>
      <c r="D140" s="18"/>
      <c r="E140" s="38"/>
      <c r="F140" s="64"/>
      <c r="G140" s="116"/>
      <c r="H140" s="61"/>
      <c r="I140" s="61"/>
      <c r="J140" s="61"/>
      <c r="K140" s="110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38"/>
      <c r="W140" s="20"/>
      <c r="X140" s="20"/>
      <c r="Y140" s="19"/>
      <c r="Z140" s="298"/>
      <c r="AA140" s="301"/>
      <c r="AB140" s="301"/>
      <c r="AC140" s="304"/>
      <c r="AD140" s="335"/>
    </row>
    <row r="141" spans="1:30" ht="15" customHeight="1" thickBot="1" x14ac:dyDescent="0.3">
      <c r="A141" s="284"/>
      <c r="B141" s="21"/>
      <c r="C141" s="22"/>
      <c r="D141" s="23"/>
      <c r="E141" s="39"/>
      <c r="F141" s="65"/>
      <c r="G141" s="114"/>
      <c r="H141" s="59"/>
      <c r="I141" s="59"/>
      <c r="J141" s="59"/>
      <c r="K141" s="108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39"/>
      <c r="W141" s="25"/>
      <c r="X141" s="25"/>
      <c r="Y141" s="24"/>
      <c r="Z141" s="299"/>
      <c r="AA141" s="302"/>
      <c r="AB141" s="302"/>
      <c r="AC141" s="305"/>
      <c r="AD141" s="335"/>
    </row>
    <row r="142" spans="1:30" ht="15" customHeight="1" thickBot="1" x14ac:dyDescent="0.3">
      <c r="A142" s="282"/>
      <c r="B142" s="12"/>
      <c r="C142" s="26"/>
      <c r="D142" s="14"/>
      <c r="E142" s="37"/>
      <c r="F142" s="66"/>
      <c r="G142" s="115"/>
      <c r="H142" s="60"/>
      <c r="I142" s="60"/>
      <c r="J142" s="60"/>
      <c r="K142" s="109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37"/>
      <c r="W142" s="16"/>
      <c r="X142" s="16"/>
      <c r="Y142" s="15"/>
      <c r="Z142" s="297" t="e">
        <f>SUM(V142:V146)/SUM($F142:$F146)*100</f>
        <v>#DIV/0!</v>
      </c>
      <c r="AA142" s="300" t="e">
        <f>SUM(W142:W146)/SUM($F142:$F146)*100</f>
        <v>#DIV/0!</v>
      </c>
      <c r="AB142" s="300" t="e">
        <f>SUM(X142:X146)/SUM($F142:$F146)*100</f>
        <v>#DIV/0!</v>
      </c>
      <c r="AC142" s="303" t="e">
        <f>SUM(Y142:Y146)/SUM($F142:$F146)*100</f>
        <v>#DIV/0!</v>
      </c>
      <c r="AD142" s="335" t="e">
        <f>SUM(Z142:AC146)</f>
        <v>#DIV/0!</v>
      </c>
    </row>
    <row r="143" spans="1:30" ht="15" customHeight="1" thickBot="1" x14ac:dyDescent="0.3">
      <c r="A143" s="283"/>
      <c r="B143" s="17"/>
      <c r="C143" s="13"/>
      <c r="D143" s="18"/>
      <c r="E143" s="38"/>
      <c r="F143" s="64"/>
      <c r="G143" s="116"/>
      <c r="H143" s="61"/>
      <c r="I143" s="61"/>
      <c r="J143" s="61"/>
      <c r="K143" s="110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38"/>
      <c r="W143" s="20"/>
      <c r="X143" s="20"/>
      <c r="Y143" s="19"/>
      <c r="Z143" s="298"/>
      <c r="AA143" s="301"/>
      <c r="AB143" s="301"/>
      <c r="AC143" s="304"/>
      <c r="AD143" s="335"/>
    </row>
    <row r="144" spans="1:30" ht="15" customHeight="1" thickBot="1" x14ac:dyDescent="0.3">
      <c r="A144" s="283"/>
      <c r="B144" s="17"/>
      <c r="C144" s="13"/>
      <c r="D144" s="18"/>
      <c r="E144" s="38"/>
      <c r="F144" s="64"/>
      <c r="G144" s="116"/>
      <c r="H144" s="61"/>
      <c r="I144" s="61"/>
      <c r="J144" s="61"/>
      <c r="K144" s="110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38"/>
      <c r="W144" s="20"/>
      <c r="X144" s="20"/>
      <c r="Y144" s="19"/>
      <c r="Z144" s="298"/>
      <c r="AA144" s="301"/>
      <c r="AB144" s="301"/>
      <c r="AC144" s="304"/>
      <c r="AD144" s="335"/>
    </row>
    <row r="145" spans="1:30" ht="15" customHeight="1" thickBot="1" x14ac:dyDescent="0.3">
      <c r="A145" s="283"/>
      <c r="B145" s="17"/>
      <c r="C145" s="13"/>
      <c r="D145" s="18"/>
      <c r="E145" s="38"/>
      <c r="F145" s="64"/>
      <c r="G145" s="116"/>
      <c r="H145" s="61"/>
      <c r="I145" s="61"/>
      <c r="J145" s="61"/>
      <c r="K145" s="110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38"/>
      <c r="W145" s="20"/>
      <c r="X145" s="20"/>
      <c r="Y145" s="19"/>
      <c r="Z145" s="298"/>
      <c r="AA145" s="301"/>
      <c r="AB145" s="301"/>
      <c r="AC145" s="304"/>
      <c r="AD145" s="335"/>
    </row>
    <row r="146" spans="1:30" ht="15" customHeight="1" thickBot="1" x14ac:dyDescent="0.3">
      <c r="A146" s="284"/>
      <c r="B146" s="21"/>
      <c r="C146" s="22"/>
      <c r="D146" s="23"/>
      <c r="E146" s="39"/>
      <c r="F146" s="65"/>
      <c r="G146" s="114"/>
      <c r="H146" s="59"/>
      <c r="I146" s="59"/>
      <c r="J146" s="59"/>
      <c r="K146" s="108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39"/>
      <c r="W146" s="25"/>
      <c r="X146" s="25"/>
      <c r="Y146" s="24"/>
      <c r="Z146" s="299"/>
      <c r="AA146" s="302"/>
      <c r="AB146" s="302"/>
      <c r="AC146" s="305"/>
      <c r="AD146" s="335"/>
    </row>
    <row r="147" spans="1:30" ht="15" customHeight="1" thickBot="1" x14ac:dyDescent="0.3">
      <c r="A147" s="282"/>
      <c r="B147" s="12"/>
      <c r="C147" s="26"/>
      <c r="D147" s="14"/>
      <c r="E147" s="37"/>
      <c r="F147" s="66"/>
      <c r="G147" s="115"/>
      <c r="H147" s="60"/>
      <c r="I147" s="60"/>
      <c r="J147" s="60"/>
      <c r="K147" s="109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37"/>
      <c r="W147" s="16"/>
      <c r="X147" s="16"/>
      <c r="Y147" s="15"/>
      <c r="Z147" s="297" t="e">
        <f>SUM(V147:V151)/SUM($F147:$F151)*100</f>
        <v>#DIV/0!</v>
      </c>
      <c r="AA147" s="300" t="e">
        <f>SUM(W147:W151)/SUM($F147:$F151)*100</f>
        <v>#DIV/0!</v>
      </c>
      <c r="AB147" s="300" t="e">
        <f>SUM(X147:X151)/SUM($F147:$F151)*100</f>
        <v>#DIV/0!</v>
      </c>
      <c r="AC147" s="303" t="e">
        <f>SUM(Y147:Y151)/SUM($F147:$F151)*100</f>
        <v>#DIV/0!</v>
      </c>
      <c r="AD147" s="335" t="e">
        <f>SUM(Z147:AC151)</f>
        <v>#DIV/0!</v>
      </c>
    </row>
    <row r="148" spans="1:30" ht="15" customHeight="1" thickBot="1" x14ac:dyDescent="0.3">
      <c r="A148" s="283"/>
      <c r="B148" s="17"/>
      <c r="C148" s="13"/>
      <c r="D148" s="18"/>
      <c r="E148" s="38"/>
      <c r="F148" s="64"/>
      <c r="G148" s="116"/>
      <c r="H148" s="61"/>
      <c r="I148" s="61"/>
      <c r="J148" s="61"/>
      <c r="K148" s="110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38"/>
      <c r="W148" s="20"/>
      <c r="X148" s="20"/>
      <c r="Y148" s="19"/>
      <c r="Z148" s="298"/>
      <c r="AA148" s="301"/>
      <c r="AB148" s="301"/>
      <c r="AC148" s="304"/>
      <c r="AD148" s="335"/>
    </row>
    <row r="149" spans="1:30" ht="15" customHeight="1" thickBot="1" x14ac:dyDescent="0.3">
      <c r="A149" s="283"/>
      <c r="B149" s="17"/>
      <c r="C149" s="13"/>
      <c r="D149" s="18"/>
      <c r="E149" s="38"/>
      <c r="F149" s="64"/>
      <c r="G149" s="116"/>
      <c r="H149" s="61"/>
      <c r="I149" s="61"/>
      <c r="J149" s="61"/>
      <c r="K149" s="110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38"/>
      <c r="W149" s="20"/>
      <c r="X149" s="20"/>
      <c r="Y149" s="19"/>
      <c r="Z149" s="298"/>
      <c r="AA149" s="301"/>
      <c r="AB149" s="301"/>
      <c r="AC149" s="304"/>
      <c r="AD149" s="335"/>
    </row>
    <row r="150" spans="1:30" ht="15" customHeight="1" thickBot="1" x14ac:dyDescent="0.3">
      <c r="A150" s="283"/>
      <c r="B150" s="17"/>
      <c r="C150" s="13"/>
      <c r="D150" s="18"/>
      <c r="E150" s="38"/>
      <c r="F150" s="64"/>
      <c r="G150" s="116"/>
      <c r="H150" s="61"/>
      <c r="I150" s="61"/>
      <c r="J150" s="61"/>
      <c r="K150" s="110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38"/>
      <c r="W150" s="20"/>
      <c r="X150" s="20"/>
      <c r="Y150" s="19"/>
      <c r="Z150" s="298"/>
      <c r="AA150" s="301"/>
      <c r="AB150" s="301"/>
      <c r="AC150" s="304"/>
      <c r="AD150" s="335"/>
    </row>
    <row r="151" spans="1:30" ht="15" customHeight="1" thickBot="1" x14ac:dyDescent="0.3">
      <c r="A151" s="284"/>
      <c r="B151" s="21"/>
      <c r="C151" s="22"/>
      <c r="D151" s="23"/>
      <c r="E151" s="39"/>
      <c r="F151" s="65"/>
      <c r="G151" s="114"/>
      <c r="H151" s="59"/>
      <c r="I151" s="59"/>
      <c r="J151" s="59"/>
      <c r="K151" s="108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39"/>
      <c r="W151" s="25"/>
      <c r="X151" s="25"/>
      <c r="Y151" s="24"/>
      <c r="Z151" s="299"/>
      <c r="AA151" s="302"/>
      <c r="AB151" s="302"/>
      <c r="AC151" s="305"/>
      <c r="AD151" s="335"/>
    </row>
    <row r="152" spans="1:30" ht="15" customHeight="1" thickBot="1" x14ac:dyDescent="0.3">
      <c r="A152" s="282"/>
      <c r="B152" s="12"/>
      <c r="C152" s="26"/>
      <c r="D152" s="14"/>
      <c r="E152" s="37"/>
      <c r="F152" s="66"/>
      <c r="G152" s="115"/>
      <c r="H152" s="60"/>
      <c r="I152" s="60"/>
      <c r="J152" s="60"/>
      <c r="K152" s="109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37"/>
      <c r="W152" s="16"/>
      <c r="X152" s="16"/>
      <c r="Y152" s="15"/>
      <c r="Z152" s="297" t="e">
        <f>SUM(V152:V156)/SUM($F152:$F156)*100</f>
        <v>#DIV/0!</v>
      </c>
      <c r="AA152" s="300" t="e">
        <f>SUM(W152:W156)/SUM($F152:$F156)*100</f>
        <v>#DIV/0!</v>
      </c>
      <c r="AB152" s="300" t="e">
        <f>SUM(X152:X156)/SUM($F152:$F156)*100</f>
        <v>#DIV/0!</v>
      </c>
      <c r="AC152" s="303" t="e">
        <f>SUM(Y152:Y156)/SUM($F152:$F156)*100</f>
        <v>#DIV/0!</v>
      </c>
      <c r="AD152" s="335" t="e">
        <f>SUM(Z152:AC156)</f>
        <v>#DIV/0!</v>
      </c>
    </row>
    <row r="153" spans="1:30" ht="15" customHeight="1" thickBot="1" x14ac:dyDescent="0.3">
      <c r="A153" s="283"/>
      <c r="B153" s="17"/>
      <c r="C153" s="13"/>
      <c r="D153" s="18"/>
      <c r="E153" s="38"/>
      <c r="F153" s="64"/>
      <c r="G153" s="116"/>
      <c r="H153" s="61"/>
      <c r="I153" s="61"/>
      <c r="J153" s="61"/>
      <c r="K153" s="110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38"/>
      <c r="W153" s="20"/>
      <c r="X153" s="20"/>
      <c r="Y153" s="19"/>
      <c r="Z153" s="298"/>
      <c r="AA153" s="301"/>
      <c r="AB153" s="301"/>
      <c r="AC153" s="304"/>
      <c r="AD153" s="335"/>
    </row>
    <row r="154" spans="1:30" ht="15" customHeight="1" thickBot="1" x14ac:dyDescent="0.3">
      <c r="A154" s="283"/>
      <c r="B154" s="17"/>
      <c r="C154" s="13"/>
      <c r="D154" s="18"/>
      <c r="E154" s="38"/>
      <c r="F154" s="64"/>
      <c r="G154" s="116"/>
      <c r="H154" s="61"/>
      <c r="I154" s="61"/>
      <c r="J154" s="61"/>
      <c r="K154" s="110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38"/>
      <c r="W154" s="20"/>
      <c r="X154" s="20"/>
      <c r="Y154" s="19"/>
      <c r="Z154" s="298"/>
      <c r="AA154" s="301"/>
      <c r="AB154" s="301"/>
      <c r="AC154" s="304"/>
      <c r="AD154" s="335"/>
    </row>
    <row r="155" spans="1:30" ht="15" customHeight="1" thickBot="1" x14ac:dyDescent="0.3">
      <c r="A155" s="283"/>
      <c r="B155" s="17"/>
      <c r="C155" s="13"/>
      <c r="D155" s="18"/>
      <c r="E155" s="38"/>
      <c r="F155" s="64"/>
      <c r="G155" s="116"/>
      <c r="H155" s="61"/>
      <c r="I155" s="61"/>
      <c r="J155" s="61"/>
      <c r="K155" s="110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38"/>
      <c r="W155" s="20"/>
      <c r="X155" s="20"/>
      <c r="Y155" s="19"/>
      <c r="Z155" s="298"/>
      <c r="AA155" s="301"/>
      <c r="AB155" s="301"/>
      <c r="AC155" s="304"/>
      <c r="AD155" s="335"/>
    </row>
    <row r="156" spans="1:30" ht="15" customHeight="1" thickBot="1" x14ac:dyDescent="0.3">
      <c r="A156" s="284"/>
      <c r="B156" s="21"/>
      <c r="C156" s="22"/>
      <c r="D156" s="23"/>
      <c r="E156" s="39"/>
      <c r="F156" s="65"/>
      <c r="G156" s="114"/>
      <c r="H156" s="59"/>
      <c r="I156" s="59"/>
      <c r="J156" s="59"/>
      <c r="K156" s="108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39"/>
      <c r="W156" s="25"/>
      <c r="X156" s="25"/>
      <c r="Y156" s="24"/>
      <c r="Z156" s="299"/>
      <c r="AA156" s="302"/>
      <c r="AB156" s="302"/>
      <c r="AC156" s="305"/>
      <c r="AD156" s="335"/>
    </row>
    <row r="157" spans="1:30" ht="15" customHeight="1" thickBot="1" x14ac:dyDescent="0.3">
      <c r="A157" s="282"/>
      <c r="B157" s="12"/>
      <c r="C157" s="26"/>
      <c r="D157" s="14"/>
      <c r="E157" s="37"/>
      <c r="F157" s="66"/>
      <c r="G157" s="115"/>
      <c r="H157" s="60"/>
      <c r="I157" s="60"/>
      <c r="J157" s="60"/>
      <c r="K157" s="109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37"/>
      <c r="W157" s="16"/>
      <c r="X157" s="16"/>
      <c r="Y157" s="15"/>
      <c r="Z157" s="297" t="e">
        <f>SUM(V157:V161)/SUM($F157:$F161)*100</f>
        <v>#DIV/0!</v>
      </c>
      <c r="AA157" s="300" t="e">
        <f>SUM(W157:W161)/SUM($F157:$F161)*100</f>
        <v>#DIV/0!</v>
      </c>
      <c r="AB157" s="300" t="e">
        <f>SUM(X157:X161)/SUM($F157:$F161)*100</f>
        <v>#DIV/0!</v>
      </c>
      <c r="AC157" s="303" t="e">
        <f>SUM(Y157:Y161)/SUM($F157:$F161)*100</f>
        <v>#DIV/0!</v>
      </c>
      <c r="AD157" s="335" t="e">
        <f>SUM(Z157:AC161)</f>
        <v>#DIV/0!</v>
      </c>
    </row>
    <row r="158" spans="1:30" ht="15" customHeight="1" thickBot="1" x14ac:dyDescent="0.3">
      <c r="A158" s="283"/>
      <c r="B158" s="17"/>
      <c r="C158" s="13"/>
      <c r="D158" s="18"/>
      <c r="E158" s="38"/>
      <c r="F158" s="64"/>
      <c r="G158" s="116"/>
      <c r="H158" s="61"/>
      <c r="I158" s="61"/>
      <c r="J158" s="61"/>
      <c r="K158" s="110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38"/>
      <c r="W158" s="20"/>
      <c r="X158" s="20"/>
      <c r="Y158" s="19"/>
      <c r="Z158" s="298"/>
      <c r="AA158" s="301"/>
      <c r="AB158" s="301"/>
      <c r="AC158" s="304"/>
      <c r="AD158" s="335"/>
    </row>
    <row r="159" spans="1:30" ht="15" customHeight="1" thickBot="1" x14ac:dyDescent="0.3">
      <c r="A159" s="283"/>
      <c r="B159" s="17"/>
      <c r="C159" s="13"/>
      <c r="D159" s="18"/>
      <c r="E159" s="38"/>
      <c r="F159" s="64"/>
      <c r="G159" s="116"/>
      <c r="H159" s="61"/>
      <c r="I159" s="61"/>
      <c r="J159" s="61"/>
      <c r="K159" s="110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38"/>
      <c r="W159" s="20"/>
      <c r="X159" s="20"/>
      <c r="Y159" s="19"/>
      <c r="Z159" s="298"/>
      <c r="AA159" s="301"/>
      <c r="AB159" s="301"/>
      <c r="AC159" s="304"/>
      <c r="AD159" s="335"/>
    </row>
    <row r="160" spans="1:30" ht="15" customHeight="1" thickBot="1" x14ac:dyDescent="0.3">
      <c r="A160" s="283"/>
      <c r="B160" s="17"/>
      <c r="C160" s="13"/>
      <c r="D160" s="18"/>
      <c r="E160" s="38"/>
      <c r="F160" s="64"/>
      <c r="G160" s="116"/>
      <c r="H160" s="61"/>
      <c r="I160" s="61"/>
      <c r="J160" s="61"/>
      <c r="K160" s="110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38"/>
      <c r="W160" s="20"/>
      <c r="X160" s="20"/>
      <c r="Y160" s="19"/>
      <c r="Z160" s="298"/>
      <c r="AA160" s="301"/>
      <c r="AB160" s="301"/>
      <c r="AC160" s="304"/>
      <c r="AD160" s="335"/>
    </row>
    <row r="161" spans="1:30" ht="15" customHeight="1" thickBot="1" x14ac:dyDescent="0.3">
      <c r="A161" s="284"/>
      <c r="B161" s="21"/>
      <c r="C161" s="22"/>
      <c r="D161" s="23"/>
      <c r="E161" s="39"/>
      <c r="F161" s="65"/>
      <c r="G161" s="114"/>
      <c r="H161" s="59"/>
      <c r="I161" s="59"/>
      <c r="J161" s="59"/>
      <c r="K161" s="108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39"/>
      <c r="W161" s="25"/>
      <c r="X161" s="25"/>
      <c r="Y161" s="24"/>
      <c r="Z161" s="299"/>
      <c r="AA161" s="302"/>
      <c r="AB161" s="302"/>
      <c r="AC161" s="305"/>
      <c r="AD161" s="335"/>
    </row>
    <row r="162" spans="1:30" ht="15" customHeight="1" thickBot="1" x14ac:dyDescent="0.3">
      <c r="A162" s="282"/>
      <c r="B162" s="12"/>
      <c r="C162" s="26"/>
      <c r="D162" s="14"/>
      <c r="E162" s="37"/>
      <c r="F162" s="66"/>
      <c r="G162" s="115"/>
      <c r="H162" s="60"/>
      <c r="I162" s="60"/>
      <c r="J162" s="60"/>
      <c r="K162" s="109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37"/>
      <c r="W162" s="16"/>
      <c r="X162" s="16"/>
      <c r="Y162" s="15"/>
      <c r="Z162" s="297" t="e">
        <f>SUM(V162:V166)/SUM($F162:$F166)*100</f>
        <v>#DIV/0!</v>
      </c>
      <c r="AA162" s="300" t="e">
        <f>SUM(W162:W166)/SUM($F162:$F166)*100</f>
        <v>#DIV/0!</v>
      </c>
      <c r="AB162" s="300" t="e">
        <f>SUM(X162:X166)/SUM($F162:$F166)*100</f>
        <v>#DIV/0!</v>
      </c>
      <c r="AC162" s="303" t="e">
        <f>SUM(Y162:Y166)/SUM($F162:$F166)*100</f>
        <v>#DIV/0!</v>
      </c>
      <c r="AD162" s="335" t="e">
        <f>SUM(Z162:AC166)</f>
        <v>#DIV/0!</v>
      </c>
    </row>
    <row r="163" spans="1:30" ht="15" customHeight="1" thickBot="1" x14ac:dyDescent="0.3">
      <c r="A163" s="283"/>
      <c r="B163" s="17"/>
      <c r="C163" s="13"/>
      <c r="D163" s="18"/>
      <c r="E163" s="38"/>
      <c r="F163" s="64"/>
      <c r="G163" s="116"/>
      <c r="H163" s="61"/>
      <c r="I163" s="61"/>
      <c r="J163" s="61"/>
      <c r="K163" s="110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38"/>
      <c r="W163" s="20"/>
      <c r="X163" s="20"/>
      <c r="Y163" s="19"/>
      <c r="Z163" s="298"/>
      <c r="AA163" s="301"/>
      <c r="AB163" s="301"/>
      <c r="AC163" s="304"/>
      <c r="AD163" s="335"/>
    </row>
    <row r="164" spans="1:30" ht="15" customHeight="1" thickBot="1" x14ac:dyDescent="0.3">
      <c r="A164" s="283"/>
      <c r="B164" s="17"/>
      <c r="C164" s="13"/>
      <c r="D164" s="18"/>
      <c r="E164" s="38"/>
      <c r="F164" s="64"/>
      <c r="G164" s="116"/>
      <c r="H164" s="61"/>
      <c r="I164" s="61"/>
      <c r="J164" s="61"/>
      <c r="K164" s="110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38"/>
      <c r="W164" s="20"/>
      <c r="X164" s="20"/>
      <c r="Y164" s="19"/>
      <c r="Z164" s="298"/>
      <c r="AA164" s="301"/>
      <c r="AB164" s="301"/>
      <c r="AC164" s="304"/>
      <c r="AD164" s="335"/>
    </row>
    <row r="165" spans="1:30" ht="15" customHeight="1" thickBot="1" x14ac:dyDescent="0.3">
      <c r="A165" s="283"/>
      <c r="B165" s="17"/>
      <c r="C165" s="13"/>
      <c r="D165" s="18"/>
      <c r="E165" s="38"/>
      <c r="F165" s="64"/>
      <c r="G165" s="116"/>
      <c r="H165" s="61"/>
      <c r="I165" s="61"/>
      <c r="J165" s="61"/>
      <c r="K165" s="110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38"/>
      <c r="W165" s="20"/>
      <c r="X165" s="20"/>
      <c r="Y165" s="19"/>
      <c r="Z165" s="298"/>
      <c r="AA165" s="301"/>
      <c r="AB165" s="301"/>
      <c r="AC165" s="304"/>
      <c r="AD165" s="335"/>
    </row>
    <row r="166" spans="1:30" ht="15" customHeight="1" thickBot="1" x14ac:dyDescent="0.3">
      <c r="A166" s="284"/>
      <c r="B166" s="21"/>
      <c r="C166" s="22"/>
      <c r="D166" s="23"/>
      <c r="E166" s="39"/>
      <c r="F166" s="65"/>
      <c r="G166" s="114"/>
      <c r="H166" s="59"/>
      <c r="I166" s="59"/>
      <c r="J166" s="59"/>
      <c r="K166" s="108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39"/>
      <c r="W166" s="25"/>
      <c r="X166" s="25"/>
      <c r="Y166" s="24"/>
      <c r="Z166" s="299"/>
      <c r="AA166" s="302"/>
      <c r="AB166" s="302"/>
      <c r="AC166" s="305"/>
      <c r="AD166" s="335"/>
    </row>
    <row r="167" spans="1:30" ht="15" customHeight="1" thickBot="1" x14ac:dyDescent="0.3">
      <c r="A167" s="282"/>
      <c r="B167" s="12"/>
      <c r="C167" s="26"/>
      <c r="D167" s="14"/>
      <c r="E167" s="37"/>
      <c r="F167" s="66"/>
      <c r="G167" s="115"/>
      <c r="H167" s="60"/>
      <c r="I167" s="60"/>
      <c r="J167" s="60"/>
      <c r="K167" s="109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37"/>
      <c r="W167" s="16"/>
      <c r="X167" s="16"/>
      <c r="Y167" s="15"/>
      <c r="Z167" s="297" t="e">
        <f>SUM(V167:V171)/SUM($F167:$F171)*100</f>
        <v>#DIV/0!</v>
      </c>
      <c r="AA167" s="300" t="e">
        <f>SUM(W167:W171)/SUM($F167:$F171)*100</f>
        <v>#DIV/0!</v>
      </c>
      <c r="AB167" s="300" t="e">
        <f>SUM(X167:X171)/SUM($F167:$F171)*100</f>
        <v>#DIV/0!</v>
      </c>
      <c r="AC167" s="303" t="e">
        <f>SUM(Y167:Y171)/SUM($F167:$F171)*100</f>
        <v>#DIV/0!</v>
      </c>
      <c r="AD167" s="335" t="e">
        <f>SUM(Z167:AC171)</f>
        <v>#DIV/0!</v>
      </c>
    </row>
    <row r="168" spans="1:30" ht="15" customHeight="1" thickBot="1" x14ac:dyDescent="0.3">
      <c r="A168" s="283"/>
      <c r="B168" s="17"/>
      <c r="C168" s="13"/>
      <c r="D168" s="18"/>
      <c r="E168" s="38"/>
      <c r="F168" s="64"/>
      <c r="G168" s="116"/>
      <c r="H168" s="61"/>
      <c r="I168" s="61"/>
      <c r="J168" s="61"/>
      <c r="K168" s="110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38"/>
      <c r="W168" s="20"/>
      <c r="X168" s="20"/>
      <c r="Y168" s="19"/>
      <c r="Z168" s="298"/>
      <c r="AA168" s="301"/>
      <c r="AB168" s="301"/>
      <c r="AC168" s="304"/>
      <c r="AD168" s="335"/>
    </row>
    <row r="169" spans="1:30" ht="15" customHeight="1" thickBot="1" x14ac:dyDescent="0.3">
      <c r="A169" s="283"/>
      <c r="B169" s="17"/>
      <c r="C169" s="13"/>
      <c r="D169" s="18"/>
      <c r="E169" s="38"/>
      <c r="F169" s="64"/>
      <c r="G169" s="116"/>
      <c r="H169" s="61"/>
      <c r="I169" s="61"/>
      <c r="J169" s="61"/>
      <c r="K169" s="110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38"/>
      <c r="W169" s="20"/>
      <c r="X169" s="20"/>
      <c r="Y169" s="19"/>
      <c r="Z169" s="298"/>
      <c r="AA169" s="301"/>
      <c r="AB169" s="301"/>
      <c r="AC169" s="304"/>
      <c r="AD169" s="335"/>
    </row>
    <row r="170" spans="1:30" ht="15" customHeight="1" thickBot="1" x14ac:dyDescent="0.3">
      <c r="A170" s="283"/>
      <c r="B170" s="17"/>
      <c r="C170" s="13"/>
      <c r="D170" s="18"/>
      <c r="E170" s="38"/>
      <c r="F170" s="64"/>
      <c r="G170" s="116"/>
      <c r="H170" s="61"/>
      <c r="I170" s="61"/>
      <c r="J170" s="61"/>
      <c r="K170" s="110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38"/>
      <c r="W170" s="20"/>
      <c r="X170" s="20"/>
      <c r="Y170" s="19"/>
      <c r="Z170" s="298"/>
      <c r="AA170" s="301"/>
      <c r="AB170" s="301"/>
      <c r="AC170" s="304"/>
      <c r="AD170" s="335"/>
    </row>
    <row r="171" spans="1:30" ht="15" customHeight="1" thickBot="1" x14ac:dyDescent="0.3">
      <c r="A171" s="284"/>
      <c r="B171" s="21"/>
      <c r="C171" s="22"/>
      <c r="D171" s="23"/>
      <c r="E171" s="39"/>
      <c r="F171" s="65"/>
      <c r="G171" s="114"/>
      <c r="H171" s="59"/>
      <c r="I171" s="59"/>
      <c r="J171" s="59"/>
      <c r="K171" s="108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39"/>
      <c r="W171" s="25"/>
      <c r="X171" s="25"/>
      <c r="Y171" s="24"/>
      <c r="Z171" s="299"/>
      <c r="AA171" s="302"/>
      <c r="AB171" s="302"/>
      <c r="AC171" s="305"/>
      <c r="AD171" s="335"/>
    </row>
    <row r="172" spans="1:30" ht="15" customHeight="1" thickBot="1" x14ac:dyDescent="0.3">
      <c r="A172" s="282"/>
      <c r="B172" s="12"/>
      <c r="C172" s="26"/>
      <c r="D172" s="14"/>
      <c r="E172" s="37"/>
      <c r="F172" s="66"/>
      <c r="G172" s="115"/>
      <c r="H172" s="60"/>
      <c r="I172" s="60"/>
      <c r="J172" s="60"/>
      <c r="K172" s="109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37"/>
      <c r="W172" s="16"/>
      <c r="X172" s="16"/>
      <c r="Y172" s="15"/>
      <c r="Z172" s="297" t="e">
        <f>SUM(V172:V176)/SUM($F172:$F176)*100</f>
        <v>#DIV/0!</v>
      </c>
      <c r="AA172" s="300" t="e">
        <f>SUM(W172:W176)/SUM($F172:$F176)*100</f>
        <v>#DIV/0!</v>
      </c>
      <c r="AB172" s="300" t="e">
        <f>SUM(X172:X176)/SUM($F172:$F176)*100</f>
        <v>#DIV/0!</v>
      </c>
      <c r="AC172" s="303" t="e">
        <f>SUM(Y172:Y176)/SUM($F172:$F176)*100</f>
        <v>#DIV/0!</v>
      </c>
      <c r="AD172" s="335" t="e">
        <f>SUM(Z172:AC176)</f>
        <v>#DIV/0!</v>
      </c>
    </row>
    <row r="173" spans="1:30" ht="15" customHeight="1" thickBot="1" x14ac:dyDescent="0.3">
      <c r="A173" s="283"/>
      <c r="B173" s="17"/>
      <c r="C173" s="13"/>
      <c r="D173" s="18"/>
      <c r="E173" s="38"/>
      <c r="F173" s="64"/>
      <c r="G173" s="116"/>
      <c r="H173" s="61"/>
      <c r="I173" s="61"/>
      <c r="J173" s="61"/>
      <c r="K173" s="110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38"/>
      <c r="W173" s="20"/>
      <c r="X173" s="20"/>
      <c r="Y173" s="19"/>
      <c r="Z173" s="298"/>
      <c r="AA173" s="301"/>
      <c r="AB173" s="301"/>
      <c r="AC173" s="304"/>
      <c r="AD173" s="335"/>
    </row>
    <row r="174" spans="1:30" ht="15" customHeight="1" thickBot="1" x14ac:dyDescent="0.3">
      <c r="A174" s="283"/>
      <c r="B174" s="17"/>
      <c r="C174" s="13"/>
      <c r="D174" s="18"/>
      <c r="E174" s="38"/>
      <c r="F174" s="64"/>
      <c r="G174" s="116"/>
      <c r="H174" s="61"/>
      <c r="I174" s="61"/>
      <c r="J174" s="61"/>
      <c r="K174" s="110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38"/>
      <c r="W174" s="20"/>
      <c r="X174" s="20"/>
      <c r="Y174" s="19"/>
      <c r="Z174" s="298"/>
      <c r="AA174" s="301"/>
      <c r="AB174" s="301"/>
      <c r="AC174" s="304"/>
      <c r="AD174" s="335"/>
    </row>
    <row r="175" spans="1:30" ht="15" customHeight="1" thickBot="1" x14ac:dyDescent="0.3">
      <c r="A175" s="283"/>
      <c r="B175" s="17"/>
      <c r="C175" s="13"/>
      <c r="D175" s="18"/>
      <c r="E175" s="38"/>
      <c r="F175" s="64"/>
      <c r="G175" s="116"/>
      <c r="H175" s="61"/>
      <c r="I175" s="61"/>
      <c r="J175" s="61"/>
      <c r="K175" s="110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38"/>
      <c r="W175" s="20"/>
      <c r="X175" s="20"/>
      <c r="Y175" s="19"/>
      <c r="Z175" s="298"/>
      <c r="AA175" s="301"/>
      <c r="AB175" s="301"/>
      <c r="AC175" s="304"/>
      <c r="AD175" s="335"/>
    </row>
    <row r="176" spans="1:30" ht="15" customHeight="1" thickBot="1" x14ac:dyDescent="0.3">
      <c r="A176" s="284"/>
      <c r="B176" s="21"/>
      <c r="C176" s="22"/>
      <c r="D176" s="23"/>
      <c r="E176" s="39"/>
      <c r="F176" s="65"/>
      <c r="G176" s="114"/>
      <c r="H176" s="59"/>
      <c r="I176" s="59"/>
      <c r="J176" s="59"/>
      <c r="K176" s="108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39"/>
      <c r="W176" s="25"/>
      <c r="X176" s="25"/>
      <c r="Y176" s="24"/>
      <c r="Z176" s="299"/>
      <c r="AA176" s="302"/>
      <c r="AB176" s="302"/>
      <c r="AC176" s="305"/>
      <c r="AD176" s="335"/>
    </row>
    <row r="177" spans="1:30" ht="15" customHeight="1" thickBot="1" x14ac:dyDescent="0.3">
      <c r="A177" s="282"/>
      <c r="B177" s="12"/>
      <c r="C177" s="26"/>
      <c r="D177" s="14"/>
      <c r="E177" s="37"/>
      <c r="F177" s="66"/>
      <c r="G177" s="115"/>
      <c r="H177" s="60"/>
      <c r="I177" s="60"/>
      <c r="J177" s="60"/>
      <c r="K177" s="109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37"/>
      <c r="W177" s="16"/>
      <c r="X177" s="16"/>
      <c r="Y177" s="15"/>
      <c r="Z177" s="297" t="e">
        <f>SUM(V177:V181)/SUM($F177:$F181)*100</f>
        <v>#DIV/0!</v>
      </c>
      <c r="AA177" s="300" t="e">
        <f>SUM(W177:W181)/SUM($F177:$F181)*100</f>
        <v>#DIV/0!</v>
      </c>
      <c r="AB177" s="300" t="e">
        <f>SUM(X177:X181)/SUM($F177:$F181)*100</f>
        <v>#DIV/0!</v>
      </c>
      <c r="AC177" s="303" t="e">
        <f>SUM(Y177:Y181)/SUM($F177:$F181)*100</f>
        <v>#DIV/0!</v>
      </c>
      <c r="AD177" s="335" t="e">
        <f>SUM(Z177:AC181)</f>
        <v>#DIV/0!</v>
      </c>
    </row>
    <row r="178" spans="1:30" ht="15" customHeight="1" thickBot="1" x14ac:dyDescent="0.3">
      <c r="A178" s="283"/>
      <c r="B178" s="17"/>
      <c r="C178" s="13"/>
      <c r="D178" s="18"/>
      <c r="E178" s="38"/>
      <c r="F178" s="64"/>
      <c r="G178" s="116"/>
      <c r="H178" s="61"/>
      <c r="I178" s="61"/>
      <c r="J178" s="61"/>
      <c r="K178" s="110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38"/>
      <c r="W178" s="20"/>
      <c r="X178" s="20"/>
      <c r="Y178" s="19"/>
      <c r="Z178" s="298"/>
      <c r="AA178" s="301"/>
      <c r="AB178" s="301"/>
      <c r="AC178" s="304"/>
      <c r="AD178" s="335"/>
    </row>
    <row r="179" spans="1:30" ht="15" customHeight="1" thickBot="1" x14ac:dyDescent="0.3">
      <c r="A179" s="283"/>
      <c r="B179" s="17"/>
      <c r="C179" s="13"/>
      <c r="D179" s="18"/>
      <c r="E179" s="38"/>
      <c r="F179" s="64"/>
      <c r="G179" s="116"/>
      <c r="H179" s="61"/>
      <c r="I179" s="61"/>
      <c r="J179" s="61"/>
      <c r="K179" s="110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38"/>
      <c r="W179" s="20"/>
      <c r="X179" s="20"/>
      <c r="Y179" s="19"/>
      <c r="Z179" s="298"/>
      <c r="AA179" s="301"/>
      <c r="AB179" s="301"/>
      <c r="AC179" s="304"/>
      <c r="AD179" s="335"/>
    </row>
    <row r="180" spans="1:30" ht="15" customHeight="1" thickBot="1" x14ac:dyDescent="0.3">
      <c r="A180" s="283"/>
      <c r="B180" s="17"/>
      <c r="C180" s="13"/>
      <c r="D180" s="18"/>
      <c r="E180" s="38"/>
      <c r="F180" s="64"/>
      <c r="G180" s="116"/>
      <c r="H180" s="61"/>
      <c r="I180" s="61"/>
      <c r="J180" s="61"/>
      <c r="K180" s="110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38"/>
      <c r="W180" s="20"/>
      <c r="X180" s="20"/>
      <c r="Y180" s="19"/>
      <c r="Z180" s="298"/>
      <c r="AA180" s="301"/>
      <c r="AB180" s="301"/>
      <c r="AC180" s="304"/>
      <c r="AD180" s="335"/>
    </row>
    <row r="181" spans="1:30" ht="15" customHeight="1" thickBot="1" x14ac:dyDescent="0.3">
      <c r="A181" s="284"/>
      <c r="B181" s="21"/>
      <c r="C181" s="22"/>
      <c r="D181" s="23"/>
      <c r="E181" s="39"/>
      <c r="F181" s="65"/>
      <c r="G181" s="114"/>
      <c r="H181" s="59"/>
      <c r="I181" s="59"/>
      <c r="J181" s="59"/>
      <c r="K181" s="108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39"/>
      <c r="W181" s="25"/>
      <c r="X181" s="25"/>
      <c r="Y181" s="24"/>
      <c r="Z181" s="299"/>
      <c r="AA181" s="302"/>
      <c r="AB181" s="302"/>
      <c r="AC181" s="305"/>
      <c r="AD181" s="335"/>
    </row>
    <row r="182" spans="1:30" ht="15" customHeight="1" thickBot="1" x14ac:dyDescent="0.3">
      <c r="A182" s="282"/>
      <c r="B182" s="12"/>
      <c r="C182" s="26"/>
      <c r="D182" s="14"/>
      <c r="E182" s="37"/>
      <c r="F182" s="66"/>
      <c r="G182" s="115"/>
      <c r="H182" s="60"/>
      <c r="I182" s="60"/>
      <c r="J182" s="60"/>
      <c r="K182" s="109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37"/>
      <c r="W182" s="16"/>
      <c r="X182" s="16"/>
      <c r="Y182" s="15"/>
      <c r="Z182" s="297" t="e">
        <f>SUM(V182:V186)/SUM($F182:$F186)*100</f>
        <v>#DIV/0!</v>
      </c>
      <c r="AA182" s="300" t="e">
        <f>SUM(W182:W186)/SUM($F182:$F186)*100</f>
        <v>#DIV/0!</v>
      </c>
      <c r="AB182" s="300" t="e">
        <f>SUM(X182:X186)/SUM($F182:$F186)*100</f>
        <v>#DIV/0!</v>
      </c>
      <c r="AC182" s="303" t="e">
        <f>SUM(Y182:Y186)/SUM($F182:$F186)*100</f>
        <v>#DIV/0!</v>
      </c>
      <c r="AD182" s="335" t="e">
        <f>SUM(Z182:AC186)</f>
        <v>#DIV/0!</v>
      </c>
    </row>
    <row r="183" spans="1:30" ht="15" customHeight="1" thickBot="1" x14ac:dyDescent="0.3">
      <c r="A183" s="283"/>
      <c r="B183" s="17"/>
      <c r="C183" s="13"/>
      <c r="D183" s="18"/>
      <c r="E183" s="38"/>
      <c r="F183" s="64"/>
      <c r="G183" s="116"/>
      <c r="H183" s="61"/>
      <c r="I183" s="61"/>
      <c r="J183" s="61"/>
      <c r="K183" s="110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38"/>
      <c r="W183" s="20"/>
      <c r="X183" s="20"/>
      <c r="Y183" s="19"/>
      <c r="Z183" s="298"/>
      <c r="AA183" s="301"/>
      <c r="AB183" s="301"/>
      <c r="AC183" s="304"/>
      <c r="AD183" s="335"/>
    </row>
    <row r="184" spans="1:30" ht="15" customHeight="1" thickBot="1" x14ac:dyDescent="0.3">
      <c r="A184" s="283"/>
      <c r="B184" s="17"/>
      <c r="C184" s="13"/>
      <c r="D184" s="18"/>
      <c r="E184" s="38"/>
      <c r="F184" s="64"/>
      <c r="G184" s="116"/>
      <c r="H184" s="61"/>
      <c r="I184" s="61"/>
      <c r="J184" s="61"/>
      <c r="K184" s="110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38"/>
      <c r="W184" s="20"/>
      <c r="X184" s="20"/>
      <c r="Y184" s="19"/>
      <c r="Z184" s="298"/>
      <c r="AA184" s="301"/>
      <c r="AB184" s="301"/>
      <c r="AC184" s="304"/>
      <c r="AD184" s="335"/>
    </row>
    <row r="185" spans="1:30" ht="15" customHeight="1" thickBot="1" x14ac:dyDescent="0.3">
      <c r="A185" s="283"/>
      <c r="B185" s="17"/>
      <c r="C185" s="13"/>
      <c r="D185" s="18"/>
      <c r="E185" s="38"/>
      <c r="F185" s="64"/>
      <c r="G185" s="116"/>
      <c r="H185" s="61"/>
      <c r="I185" s="61"/>
      <c r="J185" s="61"/>
      <c r="K185" s="110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38"/>
      <c r="W185" s="20"/>
      <c r="X185" s="20"/>
      <c r="Y185" s="19"/>
      <c r="Z185" s="298"/>
      <c r="AA185" s="301"/>
      <c r="AB185" s="301"/>
      <c r="AC185" s="304"/>
      <c r="AD185" s="335"/>
    </row>
    <row r="186" spans="1:30" ht="15" customHeight="1" thickBot="1" x14ac:dyDescent="0.3">
      <c r="A186" s="284"/>
      <c r="B186" s="21"/>
      <c r="C186" s="22"/>
      <c r="D186" s="23"/>
      <c r="E186" s="39"/>
      <c r="F186" s="65"/>
      <c r="G186" s="114"/>
      <c r="H186" s="59"/>
      <c r="I186" s="59"/>
      <c r="J186" s="59"/>
      <c r="K186" s="108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39"/>
      <c r="W186" s="25"/>
      <c r="X186" s="25"/>
      <c r="Y186" s="24"/>
      <c r="Z186" s="299"/>
      <c r="AA186" s="302"/>
      <c r="AB186" s="302"/>
      <c r="AC186" s="305"/>
      <c r="AD186" s="335"/>
    </row>
    <row r="187" spans="1:30" ht="15" customHeight="1" thickBot="1" x14ac:dyDescent="0.3">
      <c r="A187" s="282"/>
      <c r="B187" s="12"/>
      <c r="C187" s="26"/>
      <c r="D187" s="14"/>
      <c r="E187" s="37"/>
      <c r="F187" s="66"/>
      <c r="G187" s="115"/>
      <c r="H187" s="60"/>
      <c r="I187" s="60"/>
      <c r="J187" s="60"/>
      <c r="K187" s="109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37"/>
      <c r="W187" s="16"/>
      <c r="X187" s="16"/>
      <c r="Y187" s="15"/>
      <c r="Z187" s="297" t="e">
        <f>SUM(V187:V191)/SUM($F187:$F191)*100</f>
        <v>#DIV/0!</v>
      </c>
      <c r="AA187" s="300" t="e">
        <f>SUM(W187:W191)/SUM($F187:$F191)*100</f>
        <v>#DIV/0!</v>
      </c>
      <c r="AB187" s="300" t="e">
        <f>SUM(X187:X191)/SUM($F187:$F191)*100</f>
        <v>#DIV/0!</v>
      </c>
      <c r="AC187" s="303" t="e">
        <f>SUM(Y187:Y191)/SUM($F187:$F191)*100</f>
        <v>#DIV/0!</v>
      </c>
      <c r="AD187" s="335" t="e">
        <f>SUM(Z187:AC191)</f>
        <v>#DIV/0!</v>
      </c>
    </row>
    <row r="188" spans="1:30" ht="15" customHeight="1" thickBot="1" x14ac:dyDescent="0.3">
      <c r="A188" s="283"/>
      <c r="B188" s="17"/>
      <c r="C188" s="13"/>
      <c r="D188" s="18"/>
      <c r="E188" s="38"/>
      <c r="F188" s="64"/>
      <c r="G188" s="116"/>
      <c r="H188" s="61"/>
      <c r="I188" s="61"/>
      <c r="J188" s="61"/>
      <c r="K188" s="110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38"/>
      <c r="W188" s="20"/>
      <c r="X188" s="20"/>
      <c r="Y188" s="19"/>
      <c r="Z188" s="298"/>
      <c r="AA188" s="301"/>
      <c r="AB188" s="301"/>
      <c r="AC188" s="304"/>
      <c r="AD188" s="335"/>
    </row>
    <row r="189" spans="1:30" ht="15" customHeight="1" thickBot="1" x14ac:dyDescent="0.3">
      <c r="A189" s="283"/>
      <c r="B189" s="17"/>
      <c r="C189" s="13"/>
      <c r="D189" s="18"/>
      <c r="E189" s="38"/>
      <c r="F189" s="64"/>
      <c r="G189" s="116"/>
      <c r="H189" s="61"/>
      <c r="I189" s="61"/>
      <c r="J189" s="61"/>
      <c r="K189" s="110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38"/>
      <c r="W189" s="20"/>
      <c r="X189" s="20"/>
      <c r="Y189" s="19"/>
      <c r="Z189" s="298"/>
      <c r="AA189" s="301"/>
      <c r="AB189" s="301"/>
      <c r="AC189" s="304"/>
      <c r="AD189" s="335"/>
    </row>
    <row r="190" spans="1:30" ht="15" customHeight="1" thickBot="1" x14ac:dyDescent="0.3">
      <c r="A190" s="283"/>
      <c r="B190" s="17"/>
      <c r="C190" s="13"/>
      <c r="D190" s="18"/>
      <c r="E190" s="38"/>
      <c r="F190" s="64"/>
      <c r="G190" s="116"/>
      <c r="H190" s="61"/>
      <c r="I190" s="61"/>
      <c r="J190" s="61"/>
      <c r="K190" s="110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38"/>
      <c r="W190" s="20"/>
      <c r="X190" s="20"/>
      <c r="Y190" s="19"/>
      <c r="Z190" s="298"/>
      <c r="AA190" s="301"/>
      <c r="AB190" s="301"/>
      <c r="AC190" s="304"/>
      <c r="AD190" s="335"/>
    </row>
    <row r="191" spans="1:30" ht="15" customHeight="1" thickBot="1" x14ac:dyDescent="0.3">
      <c r="A191" s="284"/>
      <c r="B191" s="21"/>
      <c r="C191" s="22"/>
      <c r="D191" s="23"/>
      <c r="E191" s="39"/>
      <c r="F191" s="65"/>
      <c r="G191" s="114"/>
      <c r="H191" s="59"/>
      <c r="I191" s="59"/>
      <c r="J191" s="59"/>
      <c r="K191" s="108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39"/>
      <c r="W191" s="25"/>
      <c r="X191" s="25"/>
      <c r="Y191" s="24"/>
      <c r="Z191" s="299"/>
      <c r="AA191" s="302"/>
      <c r="AB191" s="302"/>
      <c r="AC191" s="305"/>
      <c r="AD191" s="335"/>
    </row>
    <row r="192" spans="1:30" ht="15" customHeight="1" thickBot="1" x14ac:dyDescent="0.3">
      <c r="A192" s="282"/>
      <c r="B192" s="12"/>
      <c r="C192" s="26"/>
      <c r="D192" s="14"/>
      <c r="E192" s="37"/>
      <c r="F192" s="66"/>
      <c r="G192" s="115"/>
      <c r="H192" s="60"/>
      <c r="I192" s="60"/>
      <c r="J192" s="60"/>
      <c r="K192" s="109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37"/>
      <c r="W192" s="16"/>
      <c r="X192" s="16"/>
      <c r="Y192" s="15"/>
      <c r="Z192" s="297" t="e">
        <f>SUM(V192:V196)/SUM($F192:$F196)*100</f>
        <v>#DIV/0!</v>
      </c>
      <c r="AA192" s="300" t="e">
        <f>SUM(W192:W196)/SUM($F192:$F196)*100</f>
        <v>#DIV/0!</v>
      </c>
      <c r="AB192" s="300" t="e">
        <f>SUM(X192:X196)/SUM($F192:$F196)*100</f>
        <v>#DIV/0!</v>
      </c>
      <c r="AC192" s="303" t="e">
        <f>SUM(Y192:Y196)/SUM($F192:$F196)*100</f>
        <v>#DIV/0!</v>
      </c>
      <c r="AD192" s="335" t="e">
        <f>SUM(Z192:AC196)</f>
        <v>#DIV/0!</v>
      </c>
    </row>
    <row r="193" spans="1:30" ht="15" customHeight="1" thickBot="1" x14ac:dyDescent="0.3">
      <c r="A193" s="283"/>
      <c r="B193" s="17"/>
      <c r="C193" s="13"/>
      <c r="D193" s="18"/>
      <c r="E193" s="38"/>
      <c r="F193" s="64"/>
      <c r="G193" s="116"/>
      <c r="H193" s="61"/>
      <c r="I193" s="61"/>
      <c r="J193" s="61"/>
      <c r="K193" s="110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38"/>
      <c r="W193" s="20"/>
      <c r="X193" s="20"/>
      <c r="Y193" s="19"/>
      <c r="Z193" s="298"/>
      <c r="AA193" s="301"/>
      <c r="AB193" s="301"/>
      <c r="AC193" s="304"/>
      <c r="AD193" s="335"/>
    </row>
    <row r="194" spans="1:30" ht="15" customHeight="1" thickBot="1" x14ac:dyDescent="0.3">
      <c r="A194" s="283"/>
      <c r="B194" s="17"/>
      <c r="C194" s="13"/>
      <c r="D194" s="18"/>
      <c r="E194" s="38"/>
      <c r="F194" s="64"/>
      <c r="G194" s="116"/>
      <c r="H194" s="61"/>
      <c r="I194" s="61"/>
      <c r="J194" s="61"/>
      <c r="K194" s="110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38"/>
      <c r="W194" s="20"/>
      <c r="X194" s="20"/>
      <c r="Y194" s="19"/>
      <c r="Z194" s="298"/>
      <c r="AA194" s="301"/>
      <c r="AB194" s="301"/>
      <c r="AC194" s="304"/>
      <c r="AD194" s="335"/>
    </row>
    <row r="195" spans="1:30" ht="15" customHeight="1" thickBot="1" x14ac:dyDescent="0.3">
      <c r="A195" s="283"/>
      <c r="B195" s="17"/>
      <c r="C195" s="13"/>
      <c r="D195" s="18"/>
      <c r="E195" s="38"/>
      <c r="F195" s="64"/>
      <c r="G195" s="116"/>
      <c r="H195" s="61"/>
      <c r="I195" s="61"/>
      <c r="J195" s="61"/>
      <c r="K195" s="110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38"/>
      <c r="W195" s="20"/>
      <c r="X195" s="20"/>
      <c r="Y195" s="19"/>
      <c r="Z195" s="298"/>
      <c r="AA195" s="301"/>
      <c r="AB195" s="301"/>
      <c r="AC195" s="304"/>
      <c r="AD195" s="335"/>
    </row>
    <row r="196" spans="1:30" ht="15" customHeight="1" thickBot="1" x14ac:dyDescent="0.3">
      <c r="A196" s="284"/>
      <c r="B196" s="21"/>
      <c r="C196" s="22"/>
      <c r="D196" s="23"/>
      <c r="E196" s="39"/>
      <c r="F196" s="65"/>
      <c r="G196" s="114"/>
      <c r="H196" s="59"/>
      <c r="I196" s="59"/>
      <c r="J196" s="59"/>
      <c r="K196" s="108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39"/>
      <c r="W196" s="25"/>
      <c r="X196" s="25"/>
      <c r="Y196" s="24"/>
      <c r="Z196" s="299"/>
      <c r="AA196" s="302"/>
      <c r="AB196" s="302"/>
      <c r="AC196" s="305"/>
      <c r="AD196" s="335"/>
    </row>
    <row r="197" spans="1:30" ht="15" customHeight="1" thickBot="1" x14ac:dyDescent="0.3">
      <c r="A197" s="282"/>
      <c r="B197" s="12"/>
      <c r="C197" s="26"/>
      <c r="D197" s="14"/>
      <c r="E197" s="37"/>
      <c r="F197" s="66"/>
      <c r="G197" s="115"/>
      <c r="H197" s="60"/>
      <c r="I197" s="60"/>
      <c r="J197" s="60"/>
      <c r="K197" s="109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37"/>
      <c r="W197" s="16"/>
      <c r="X197" s="16"/>
      <c r="Y197" s="15"/>
      <c r="Z197" s="297" t="e">
        <f>SUM(V197:V201)/SUM($F197:$F201)*100</f>
        <v>#DIV/0!</v>
      </c>
      <c r="AA197" s="300" t="e">
        <f>SUM(W197:W201)/SUM($F197:$F201)*100</f>
        <v>#DIV/0!</v>
      </c>
      <c r="AB197" s="300" t="e">
        <f>SUM(X197:X201)/SUM($F197:$F201)*100</f>
        <v>#DIV/0!</v>
      </c>
      <c r="AC197" s="303" t="e">
        <f>SUM(Y197:Y201)/SUM($F197:$F201)*100</f>
        <v>#DIV/0!</v>
      </c>
      <c r="AD197" s="335" t="e">
        <f>SUM(Z197:AC201)</f>
        <v>#DIV/0!</v>
      </c>
    </row>
    <row r="198" spans="1:30" ht="15" customHeight="1" thickBot="1" x14ac:dyDescent="0.3">
      <c r="A198" s="283"/>
      <c r="B198" s="17"/>
      <c r="C198" s="13"/>
      <c r="D198" s="18"/>
      <c r="E198" s="38"/>
      <c r="F198" s="64"/>
      <c r="G198" s="116"/>
      <c r="H198" s="61"/>
      <c r="I198" s="61"/>
      <c r="J198" s="61"/>
      <c r="K198" s="110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38"/>
      <c r="W198" s="20"/>
      <c r="X198" s="20"/>
      <c r="Y198" s="19"/>
      <c r="Z198" s="298"/>
      <c r="AA198" s="301"/>
      <c r="AB198" s="301"/>
      <c r="AC198" s="304"/>
      <c r="AD198" s="335"/>
    </row>
    <row r="199" spans="1:30" ht="15" customHeight="1" thickBot="1" x14ac:dyDescent="0.3">
      <c r="A199" s="283"/>
      <c r="B199" s="17"/>
      <c r="C199" s="13"/>
      <c r="D199" s="18"/>
      <c r="E199" s="38"/>
      <c r="F199" s="64"/>
      <c r="G199" s="116"/>
      <c r="H199" s="61"/>
      <c r="I199" s="61"/>
      <c r="J199" s="61"/>
      <c r="K199" s="110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38"/>
      <c r="W199" s="20"/>
      <c r="X199" s="20"/>
      <c r="Y199" s="19"/>
      <c r="Z199" s="298"/>
      <c r="AA199" s="301"/>
      <c r="AB199" s="301"/>
      <c r="AC199" s="304"/>
      <c r="AD199" s="335"/>
    </row>
    <row r="200" spans="1:30" ht="15" customHeight="1" thickBot="1" x14ac:dyDescent="0.3">
      <c r="A200" s="283"/>
      <c r="B200" s="17"/>
      <c r="C200" s="13"/>
      <c r="D200" s="18"/>
      <c r="E200" s="38"/>
      <c r="F200" s="64"/>
      <c r="G200" s="116"/>
      <c r="H200" s="61"/>
      <c r="I200" s="61"/>
      <c r="J200" s="61"/>
      <c r="K200" s="110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38"/>
      <c r="W200" s="20"/>
      <c r="X200" s="20"/>
      <c r="Y200" s="19"/>
      <c r="Z200" s="298"/>
      <c r="AA200" s="301"/>
      <c r="AB200" s="301"/>
      <c r="AC200" s="304"/>
      <c r="AD200" s="335"/>
    </row>
    <row r="201" spans="1:30" ht="15" customHeight="1" thickBot="1" x14ac:dyDescent="0.3">
      <c r="A201" s="284"/>
      <c r="B201" s="21"/>
      <c r="C201" s="22"/>
      <c r="D201" s="23"/>
      <c r="E201" s="39"/>
      <c r="F201" s="65"/>
      <c r="G201" s="114"/>
      <c r="H201" s="59"/>
      <c r="I201" s="59"/>
      <c r="J201" s="59"/>
      <c r="K201" s="108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39"/>
      <c r="W201" s="25"/>
      <c r="X201" s="25"/>
      <c r="Y201" s="24"/>
      <c r="Z201" s="299"/>
      <c r="AA201" s="302"/>
      <c r="AB201" s="302"/>
      <c r="AC201" s="305"/>
      <c r="AD201" s="335"/>
    </row>
    <row r="202" spans="1:30" ht="15" customHeight="1" thickBot="1" x14ac:dyDescent="0.3">
      <c r="A202" s="282"/>
      <c r="B202" s="12"/>
      <c r="C202" s="26"/>
      <c r="D202" s="14"/>
      <c r="E202" s="37"/>
      <c r="F202" s="66"/>
      <c r="G202" s="115"/>
      <c r="H202" s="60"/>
      <c r="I202" s="60"/>
      <c r="J202" s="60"/>
      <c r="K202" s="109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37"/>
      <c r="W202" s="16"/>
      <c r="X202" s="16"/>
      <c r="Y202" s="15"/>
      <c r="Z202" s="297" t="e">
        <f>SUM(V202:V206)/SUM($F202:$F206)*100</f>
        <v>#DIV/0!</v>
      </c>
      <c r="AA202" s="300" t="e">
        <f>SUM(W202:W206)/SUM($F202:$F206)*100</f>
        <v>#DIV/0!</v>
      </c>
      <c r="AB202" s="300" t="e">
        <f>SUM(X202:X206)/SUM($F202:$F206)*100</f>
        <v>#DIV/0!</v>
      </c>
      <c r="AC202" s="303" t="e">
        <f>SUM(Y202:Y206)/SUM($F202:$F206)*100</f>
        <v>#DIV/0!</v>
      </c>
      <c r="AD202" s="335" t="e">
        <f>SUM(Z202:AC206)</f>
        <v>#DIV/0!</v>
      </c>
    </row>
    <row r="203" spans="1:30" ht="15" customHeight="1" thickBot="1" x14ac:dyDescent="0.3">
      <c r="A203" s="283"/>
      <c r="B203" s="17"/>
      <c r="C203" s="13"/>
      <c r="D203" s="18"/>
      <c r="E203" s="38"/>
      <c r="F203" s="64"/>
      <c r="G203" s="116"/>
      <c r="H203" s="61"/>
      <c r="I203" s="61"/>
      <c r="J203" s="61"/>
      <c r="K203" s="110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38"/>
      <c r="W203" s="20"/>
      <c r="X203" s="20"/>
      <c r="Y203" s="19"/>
      <c r="Z203" s="298"/>
      <c r="AA203" s="301"/>
      <c r="AB203" s="301"/>
      <c r="AC203" s="304"/>
      <c r="AD203" s="335"/>
    </row>
    <row r="204" spans="1:30" ht="15" customHeight="1" thickBot="1" x14ac:dyDescent="0.3">
      <c r="A204" s="283"/>
      <c r="B204" s="17"/>
      <c r="C204" s="13"/>
      <c r="D204" s="18"/>
      <c r="E204" s="38"/>
      <c r="F204" s="64"/>
      <c r="G204" s="116"/>
      <c r="H204" s="61"/>
      <c r="I204" s="61"/>
      <c r="J204" s="61"/>
      <c r="K204" s="110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38"/>
      <c r="W204" s="20"/>
      <c r="X204" s="20"/>
      <c r="Y204" s="19"/>
      <c r="Z204" s="298"/>
      <c r="AA204" s="301"/>
      <c r="AB204" s="301"/>
      <c r="AC204" s="304"/>
      <c r="AD204" s="335"/>
    </row>
    <row r="205" spans="1:30" ht="15" customHeight="1" thickBot="1" x14ac:dyDescent="0.3">
      <c r="A205" s="283"/>
      <c r="B205" s="17"/>
      <c r="C205" s="13"/>
      <c r="D205" s="18"/>
      <c r="E205" s="38"/>
      <c r="F205" s="64"/>
      <c r="G205" s="116"/>
      <c r="H205" s="61"/>
      <c r="I205" s="61"/>
      <c r="J205" s="61"/>
      <c r="K205" s="110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38"/>
      <c r="W205" s="20"/>
      <c r="X205" s="20"/>
      <c r="Y205" s="19"/>
      <c r="Z205" s="298"/>
      <c r="AA205" s="301"/>
      <c r="AB205" s="301"/>
      <c r="AC205" s="304"/>
      <c r="AD205" s="335"/>
    </row>
    <row r="206" spans="1:30" ht="15" customHeight="1" thickBot="1" x14ac:dyDescent="0.3">
      <c r="A206" s="284"/>
      <c r="B206" s="21"/>
      <c r="C206" s="22"/>
      <c r="D206" s="23"/>
      <c r="E206" s="39"/>
      <c r="F206" s="65"/>
      <c r="G206" s="114"/>
      <c r="H206" s="59"/>
      <c r="I206" s="59"/>
      <c r="J206" s="59"/>
      <c r="K206" s="108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39"/>
      <c r="W206" s="25"/>
      <c r="X206" s="25"/>
      <c r="Y206" s="24"/>
      <c r="Z206" s="299"/>
      <c r="AA206" s="302"/>
      <c r="AB206" s="302"/>
      <c r="AC206" s="305"/>
      <c r="AD206" s="335"/>
    </row>
    <row r="207" spans="1:30" ht="15" customHeight="1" thickBot="1" x14ac:dyDescent="0.3">
      <c r="A207" s="282"/>
      <c r="B207" s="12"/>
      <c r="C207" s="26"/>
      <c r="D207" s="14"/>
      <c r="E207" s="37"/>
      <c r="F207" s="66"/>
      <c r="G207" s="115"/>
      <c r="H207" s="60"/>
      <c r="I207" s="60"/>
      <c r="J207" s="60"/>
      <c r="K207" s="109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37"/>
      <c r="W207" s="16"/>
      <c r="X207" s="16"/>
      <c r="Y207" s="15"/>
      <c r="Z207" s="297" t="e">
        <f>SUM(V207:V211)/SUM($F207:$F211)*100</f>
        <v>#DIV/0!</v>
      </c>
      <c r="AA207" s="300" t="e">
        <f>SUM(W207:W211)/SUM($F207:$F211)*100</f>
        <v>#DIV/0!</v>
      </c>
      <c r="AB207" s="300" t="e">
        <f>SUM(X207:X211)/SUM($F207:$F211)*100</f>
        <v>#DIV/0!</v>
      </c>
      <c r="AC207" s="303" t="e">
        <f>SUM(Y207:Y211)/SUM($F207:$F211)*100</f>
        <v>#DIV/0!</v>
      </c>
      <c r="AD207" s="335" t="e">
        <f>SUM(Z207:AC211)</f>
        <v>#DIV/0!</v>
      </c>
    </row>
    <row r="208" spans="1:30" ht="15" customHeight="1" thickBot="1" x14ac:dyDescent="0.3">
      <c r="A208" s="283"/>
      <c r="B208" s="17"/>
      <c r="C208" s="13"/>
      <c r="D208" s="18"/>
      <c r="E208" s="38"/>
      <c r="F208" s="64"/>
      <c r="G208" s="116"/>
      <c r="H208" s="61"/>
      <c r="I208" s="61"/>
      <c r="J208" s="61"/>
      <c r="K208" s="110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38"/>
      <c r="W208" s="20"/>
      <c r="X208" s="20"/>
      <c r="Y208" s="19"/>
      <c r="Z208" s="298"/>
      <c r="AA208" s="301"/>
      <c r="AB208" s="301"/>
      <c r="AC208" s="304"/>
      <c r="AD208" s="335"/>
    </row>
    <row r="209" spans="1:30" ht="15" customHeight="1" thickBot="1" x14ac:dyDescent="0.3">
      <c r="A209" s="283"/>
      <c r="B209" s="17"/>
      <c r="C209" s="13"/>
      <c r="D209" s="18"/>
      <c r="E209" s="38"/>
      <c r="F209" s="64"/>
      <c r="G209" s="116"/>
      <c r="H209" s="61"/>
      <c r="I209" s="61"/>
      <c r="J209" s="61"/>
      <c r="K209" s="110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38"/>
      <c r="W209" s="20"/>
      <c r="X209" s="20"/>
      <c r="Y209" s="19"/>
      <c r="Z209" s="298"/>
      <c r="AA209" s="301"/>
      <c r="AB209" s="301"/>
      <c r="AC209" s="304"/>
      <c r="AD209" s="335"/>
    </row>
    <row r="210" spans="1:30" ht="15" customHeight="1" thickBot="1" x14ac:dyDescent="0.3">
      <c r="A210" s="283"/>
      <c r="B210" s="17"/>
      <c r="C210" s="13"/>
      <c r="D210" s="18"/>
      <c r="E210" s="38"/>
      <c r="F210" s="64"/>
      <c r="G210" s="116"/>
      <c r="H210" s="61"/>
      <c r="I210" s="61"/>
      <c r="J210" s="61"/>
      <c r="K210" s="110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38"/>
      <c r="W210" s="20"/>
      <c r="X210" s="20"/>
      <c r="Y210" s="19"/>
      <c r="Z210" s="298"/>
      <c r="AA210" s="301"/>
      <c r="AB210" s="301"/>
      <c r="AC210" s="304"/>
      <c r="AD210" s="335"/>
    </row>
    <row r="211" spans="1:30" ht="15" customHeight="1" thickBot="1" x14ac:dyDescent="0.3">
      <c r="A211" s="284"/>
      <c r="B211" s="21"/>
      <c r="C211" s="22"/>
      <c r="D211" s="23"/>
      <c r="E211" s="39"/>
      <c r="F211" s="65"/>
      <c r="G211" s="114"/>
      <c r="H211" s="59"/>
      <c r="I211" s="59"/>
      <c r="J211" s="59"/>
      <c r="K211" s="108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39"/>
      <c r="W211" s="25"/>
      <c r="X211" s="25"/>
      <c r="Y211" s="24"/>
      <c r="Z211" s="299"/>
      <c r="AA211" s="302"/>
      <c r="AB211" s="302"/>
      <c r="AC211" s="305"/>
      <c r="AD211" s="335"/>
    </row>
    <row r="212" spans="1:30" ht="15" customHeight="1" thickBot="1" x14ac:dyDescent="0.3">
      <c r="A212" s="282"/>
      <c r="B212" s="12"/>
      <c r="C212" s="26"/>
      <c r="D212" s="14"/>
      <c r="E212" s="37"/>
      <c r="F212" s="66"/>
      <c r="G212" s="115"/>
      <c r="H212" s="60"/>
      <c r="I212" s="60"/>
      <c r="J212" s="60"/>
      <c r="K212" s="109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37"/>
      <c r="W212" s="16"/>
      <c r="X212" s="16"/>
      <c r="Y212" s="15"/>
      <c r="Z212" s="297" t="e">
        <f>SUM(V212:V216)/SUM($F212:$F216)*100</f>
        <v>#DIV/0!</v>
      </c>
      <c r="AA212" s="300" t="e">
        <f>SUM(W212:W216)/SUM($F212:$F216)*100</f>
        <v>#DIV/0!</v>
      </c>
      <c r="AB212" s="300" t="e">
        <f>SUM(X212:X216)/SUM($F212:$F216)*100</f>
        <v>#DIV/0!</v>
      </c>
      <c r="AC212" s="303" t="e">
        <f>SUM(Y212:Y216)/SUM($F212:$F216)*100</f>
        <v>#DIV/0!</v>
      </c>
      <c r="AD212" s="335" t="e">
        <f>SUM(Z212:AC216)</f>
        <v>#DIV/0!</v>
      </c>
    </row>
    <row r="213" spans="1:30" ht="15" customHeight="1" thickBot="1" x14ac:dyDescent="0.3">
      <c r="A213" s="283"/>
      <c r="B213" s="17"/>
      <c r="C213" s="13"/>
      <c r="D213" s="18"/>
      <c r="E213" s="38"/>
      <c r="F213" s="64"/>
      <c r="G213" s="116"/>
      <c r="H213" s="61"/>
      <c r="I213" s="61"/>
      <c r="J213" s="61"/>
      <c r="K213" s="110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38"/>
      <c r="W213" s="20"/>
      <c r="X213" s="20"/>
      <c r="Y213" s="19"/>
      <c r="Z213" s="298"/>
      <c r="AA213" s="301"/>
      <c r="AB213" s="301"/>
      <c r="AC213" s="304"/>
      <c r="AD213" s="335"/>
    </row>
    <row r="214" spans="1:30" ht="15" customHeight="1" thickBot="1" x14ac:dyDescent="0.3">
      <c r="A214" s="283"/>
      <c r="B214" s="17"/>
      <c r="C214" s="13"/>
      <c r="D214" s="18"/>
      <c r="E214" s="38"/>
      <c r="F214" s="64"/>
      <c r="G214" s="116"/>
      <c r="H214" s="61"/>
      <c r="I214" s="61"/>
      <c r="J214" s="61"/>
      <c r="K214" s="110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38"/>
      <c r="W214" s="20"/>
      <c r="X214" s="20"/>
      <c r="Y214" s="19"/>
      <c r="Z214" s="298"/>
      <c r="AA214" s="301"/>
      <c r="AB214" s="301"/>
      <c r="AC214" s="304"/>
      <c r="AD214" s="335"/>
    </row>
    <row r="215" spans="1:30" ht="15" customHeight="1" thickBot="1" x14ac:dyDescent="0.3">
      <c r="A215" s="283"/>
      <c r="B215" s="17"/>
      <c r="C215" s="13"/>
      <c r="D215" s="18"/>
      <c r="E215" s="38"/>
      <c r="F215" s="64"/>
      <c r="G215" s="116"/>
      <c r="H215" s="61"/>
      <c r="I215" s="61"/>
      <c r="J215" s="61"/>
      <c r="K215" s="110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38"/>
      <c r="W215" s="20"/>
      <c r="X215" s="20"/>
      <c r="Y215" s="19"/>
      <c r="Z215" s="298"/>
      <c r="AA215" s="301"/>
      <c r="AB215" s="301"/>
      <c r="AC215" s="304"/>
      <c r="AD215" s="335"/>
    </row>
    <row r="216" spans="1:30" ht="15" customHeight="1" thickBot="1" x14ac:dyDescent="0.3">
      <c r="A216" s="284"/>
      <c r="B216" s="21"/>
      <c r="C216" s="22"/>
      <c r="D216" s="23"/>
      <c r="E216" s="39"/>
      <c r="F216" s="65"/>
      <c r="G216" s="114"/>
      <c r="H216" s="59"/>
      <c r="I216" s="59"/>
      <c r="J216" s="59"/>
      <c r="K216" s="108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39"/>
      <c r="W216" s="25"/>
      <c r="X216" s="25"/>
      <c r="Y216" s="24"/>
      <c r="Z216" s="299"/>
      <c r="AA216" s="302"/>
      <c r="AB216" s="302"/>
      <c r="AC216" s="305"/>
      <c r="AD216" s="335"/>
    </row>
    <row r="217" spans="1:30" ht="15" customHeight="1" thickBot="1" x14ac:dyDescent="0.3">
      <c r="A217" s="282"/>
      <c r="B217" s="12"/>
      <c r="C217" s="26"/>
      <c r="D217" s="14"/>
      <c r="E217" s="37"/>
      <c r="F217" s="66"/>
      <c r="G217" s="115"/>
      <c r="H217" s="60"/>
      <c r="I217" s="60"/>
      <c r="J217" s="60"/>
      <c r="K217" s="109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37"/>
      <c r="W217" s="16"/>
      <c r="X217" s="16"/>
      <c r="Y217" s="15"/>
      <c r="Z217" s="297" t="e">
        <f>SUM(V217:V221)/SUM($F217:$F221)*100</f>
        <v>#DIV/0!</v>
      </c>
      <c r="AA217" s="300" t="e">
        <f>SUM(W217:W221)/SUM($F217:$F221)*100</f>
        <v>#DIV/0!</v>
      </c>
      <c r="AB217" s="300" t="e">
        <f>SUM(X217:X221)/SUM($F217:$F221)*100</f>
        <v>#DIV/0!</v>
      </c>
      <c r="AC217" s="303" t="e">
        <f>SUM(Y217:Y221)/SUM($F217:$F221)*100</f>
        <v>#DIV/0!</v>
      </c>
      <c r="AD217" s="335" t="e">
        <f>SUM(Z217:AC221)</f>
        <v>#DIV/0!</v>
      </c>
    </row>
    <row r="218" spans="1:30" ht="15" customHeight="1" thickBot="1" x14ac:dyDescent="0.3">
      <c r="A218" s="283"/>
      <c r="B218" s="17"/>
      <c r="C218" s="13"/>
      <c r="D218" s="18"/>
      <c r="E218" s="38"/>
      <c r="F218" s="64"/>
      <c r="G218" s="116"/>
      <c r="H218" s="61"/>
      <c r="I218" s="61"/>
      <c r="J218" s="61"/>
      <c r="K218" s="110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38"/>
      <c r="W218" s="20"/>
      <c r="X218" s="20"/>
      <c r="Y218" s="19"/>
      <c r="Z218" s="298"/>
      <c r="AA218" s="301"/>
      <c r="AB218" s="301"/>
      <c r="AC218" s="304"/>
      <c r="AD218" s="335"/>
    </row>
    <row r="219" spans="1:30" ht="15" customHeight="1" thickBot="1" x14ac:dyDescent="0.3">
      <c r="A219" s="283"/>
      <c r="B219" s="17"/>
      <c r="C219" s="13"/>
      <c r="D219" s="18"/>
      <c r="E219" s="38"/>
      <c r="F219" s="64"/>
      <c r="G219" s="116"/>
      <c r="H219" s="61"/>
      <c r="I219" s="61"/>
      <c r="J219" s="61"/>
      <c r="K219" s="110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38"/>
      <c r="W219" s="20"/>
      <c r="X219" s="20"/>
      <c r="Y219" s="19"/>
      <c r="Z219" s="298"/>
      <c r="AA219" s="301"/>
      <c r="AB219" s="301"/>
      <c r="AC219" s="304"/>
      <c r="AD219" s="335"/>
    </row>
    <row r="220" spans="1:30" ht="15" customHeight="1" thickBot="1" x14ac:dyDescent="0.3">
      <c r="A220" s="283"/>
      <c r="B220" s="17"/>
      <c r="C220" s="13"/>
      <c r="D220" s="18"/>
      <c r="E220" s="38"/>
      <c r="F220" s="64"/>
      <c r="G220" s="116"/>
      <c r="H220" s="61"/>
      <c r="I220" s="61"/>
      <c r="J220" s="61"/>
      <c r="K220" s="110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38"/>
      <c r="W220" s="20"/>
      <c r="X220" s="20"/>
      <c r="Y220" s="19"/>
      <c r="Z220" s="298"/>
      <c r="AA220" s="301"/>
      <c r="AB220" s="301"/>
      <c r="AC220" s="304"/>
      <c r="AD220" s="335"/>
    </row>
    <row r="221" spans="1:30" ht="15" customHeight="1" thickBot="1" x14ac:dyDescent="0.3">
      <c r="A221" s="284"/>
      <c r="B221" s="21"/>
      <c r="C221" s="22"/>
      <c r="D221" s="23"/>
      <c r="E221" s="39"/>
      <c r="F221" s="65"/>
      <c r="G221" s="114"/>
      <c r="H221" s="59"/>
      <c r="I221" s="59"/>
      <c r="J221" s="59"/>
      <c r="K221" s="108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39"/>
      <c r="W221" s="25"/>
      <c r="X221" s="25"/>
      <c r="Y221" s="24"/>
      <c r="Z221" s="299"/>
      <c r="AA221" s="302"/>
      <c r="AB221" s="302"/>
      <c r="AC221" s="305"/>
      <c r="AD221" s="335"/>
    </row>
    <row r="222" spans="1:30" ht="15" customHeight="1" thickBot="1" x14ac:dyDescent="0.3">
      <c r="A222" s="282"/>
      <c r="B222" s="12"/>
      <c r="C222" s="26"/>
      <c r="D222" s="14"/>
      <c r="E222" s="37"/>
      <c r="F222" s="66"/>
      <c r="G222" s="115"/>
      <c r="H222" s="60"/>
      <c r="I222" s="60"/>
      <c r="J222" s="60"/>
      <c r="K222" s="109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37"/>
      <c r="W222" s="16"/>
      <c r="X222" s="16"/>
      <c r="Y222" s="15"/>
      <c r="Z222" s="297" t="e">
        <f>SUM(V222:V226)/SUM($F222:$F226)*100</f>
        <v>#DIV/0!</v>
      </c>
      <c r="AA222" s="300" t="e">
        <f>SUM(W222:W226)/SUM($F222:$F226)*100</f>
        <v>#DIV/0!</v>
      </c>
      <c r="AB222" s="300" t="e">
        <f>SUM(X222:X226)/SUM($F222:$F226)*100</f>
        <v>#DIV/0!</v>
      </c>
      <c r="AC222" s="303" t="e">
        <f>SUM(Y222:Y226)/SUM($F222:$F226)*100</f>
        <v>#DIV/0!</v>
      </c>
      <c r="AD222" s="335" t="e">
        <f>SUM(Z222:AC226)</f>
        <v>#DIV/0!</v>
      </c>
    </row>
    <row r="223" spans="1:30" ht="15" customHeight="1" thickBot="1" x14ac:dyDescent="0.3">
      <c r="A223" s="283"/>
      <c r="B223" s="17"/>
      <c r="C223" s="13"/>
      <c r="D223" s="18"/>
      <c r="E223" s="38"/>
      <c r="F223" s="64"/>
      <c r="G223" s="116"/>
      <c r="H223" s="61"/>
      <c r="I223" s="61"/>
      <c r="J223" s="61"/>
      <c r="K223" s="110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38"/>
      <c r="W223" s="20"/>
      <c r="X223" s="20"/>
      <c r="Y223" s="19"/>
      <c r="Z223" s="298"/>
      <c r="AA223" s="301"/>
      <c r="AB223" s="301"/>
      <c r="AC223" s="304"/>
      <c r="AD223" s="335"/>
    </row>
    <row r="224" spans="1:30" ht="15" customHeight="1" thickBot="1" x14ac:dyDescent="0.3">
      <c r="A224" s="283"/>
      <c r="B224" s="17"/>
      <c r="C224" s="13"/>
      <c r="D224" s="18"/>
      <c r="E224" s="38"/>
      <c r="F224" s="64"/>
      <c r="G224" s="116"/>
      <c r="H224" s="61"/>
      <c r="I224" s="61"/>
      <c r="J224" s="61"/>
      <c r="K224" s="110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38"/>
      <c r="W224" s="20"/>
      <c r="X224" s="20"/>
      <c r="Y224" s="19"/>
      <c r="Z224" s="298"/>
      <c r="AA224" s="301"/>
      <c r="AB224" s="301"/>
      <c r="AC224" s="304"/>
      <c r="AD224" s="335"/>
    </row>
    <row r="225" spans="1:30" ht="15" customHeight="1" thickBot="1" x14ac:dyDescent="0.3">
      <c r="A225" s="283"/>
      <c r="B225" s="17"/>
      <c r="C225" s="13"/>
      <c r="D225" s="18"/>
      <c r="E225" s="38"/>
      <c r="F225" s="64"/>
      <c r="G225" s="116"/>
      <c r="H225" s="61"/>
      <c r="I225" s="61"/>
      <c r="J225" s="61"/>
      <c r="K225" s="110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38"/>
      <c r="W225" s="20"/>
      <c r="X225" s="20"/>
      <c r="Y225" s="19"/>
      <c r="Z225" s="298"/>
      <c r="AA225" s="301"/>
      <c r="AB225" s="301"/>
      <c r="AC225" s="304"/>
      <c r="AD225" s="335"/>
    </row>
    <row r="226" spans="1:30" ht="15" customHeight="1" thickBot="1" x14ac:dyDescent="0.3">
      <c r="A226" s="284"/>
      <c r="B226" s="21"/>
      <c r="C226" s="22"/>
      <c r="D226" s="23"/>
      <c r="E226" s="39"/>
      <c r="F226" s="65"/>
      <c r="G226" s="114"/>
      <c r="H226" s="59"/>
      <c r="I226" s="59"/>
      <c r="J226" s="59"/>
      <c r="K226" s="108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39"/>
      <c r="W226" s="25"/>
      <c r="X226" s="25"/>
      <c r="Y226" s="24"/>
      <c r="Z226" s="299"/>
      <c r="AA226" s="302"/>
      <c r="AB226" s="302"/>
      <c r="AC226" s="305"/>
      <c r="AD226" s="335"/>
    </row>
    <row r="227" spans="1:30" ht="15" customHeight="1" thickBot="1" x14ac:dyDescent="0.3">
      <c r="A227" s="282"/>
      <c r="B227" s="12"/>
      <c r="C227" s="26"/>
      <c r="D227" s="14"/>
      <c r="E227" s="37"/>
      <c r="F227" s="66"/>
      <c r="G227" s="115"/>
      <c r="H227" s="60"/>
      <c r="I227" s="60"/>
      <c r="J227" s="60"/>
      <c r="K227" s="109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37"/>
      <c r="W227" s="16"/>
      <c r="X227" s="16"/>
      <c r="Y227" s="15"/>
      <c r="Z227" s="297" t="e">
        <f>SUM(V227:V231)/SUM($F227:$F231)*100</f>
        <v>#DIV/0!</v>
      </c>
      <c r="AA227" s="300" t="e">
        <f>SUM(W227:W231)/SUM($F227:$F231)*100</f>
        <v>#DIV/0!</v>
      </c>
      <c r="AB227" s="300" t="e">
        <f>SUM(X227:X231)/SUM($F227:$F231)*100</f>
        <v>#DIV/0!</v>
      </c>
      <c r="AC227" s="303" t="e">
        <f>SUM(Y227:Y231)/SUM($F227:$F231)*100</f>
        <v>#DIV/0!</v>
      </c>
      <c r="AD227" s="335" t="e">
        <f>SUM(Z227:AC231)</f>
        <v>#DIV/0!</v>
      </c>
    </row>
    <row r="228" spans="1:30" ht="15" customHeight="1" thickBot="1" x14ac:dyDescent="0.3">
      <c r="A228" s="283"/>
      <c r="B228" s="17"/>
      <c r="C228" s="13"/>
      <c r="D228" s="18"/>
      <c r="E228" s="38"/>
      <c r="F228" s="64"/>
      <c r="G228" s="116"/>
      <c r="H228" s="61"/>
      <c r="I228" s="61"/>
      <c r="J228" s="61"/>
      <c r="K228" s="110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38"/>
      <c r="W228" s="20"/>
      <c r="X228" s="20"/>
      <c r="Y228" s="19"/>
      <c r="Z228" s="298"/>
      <c r="AA228" s="301"/>
      <c r="AB228" s="301"/>
      <c r="AC228" s="304"/>
      <c r="AD228" s="335"/>
    </row>
    <row r="229" spans="1:30" ht="15" customHeight="1" thickBot="1" x14ac:dyDescent="0.3">
      <c r="A229" s="283"/>
      <c r="B229" s="17"/>
      <c r="C229" s="13"/>
      <c r="D229" s="18"/>
      <c r="E229" s="38"/>
      <c r="F229" s="64"/>
      <c r="G229" s="116"/>
      <c r="H229" s="61"/>
      <c r="I229" s="61"/>
      <c r="J229" s="61"/>
      <c r="K229" s="110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38"/>
      <c r="W229" s="20"/>
      <c r="X229" s="20"/>
      <c r="Y229" s="19"/>
      <c r="Z229" s="298"/>
      <c r="AA229" s="301"/>
      <c r="AB229" s="301"/>
      <c r="AC229" s="304"/>
      <c r="AD229" s="335"/>
    </row>
    <row r="230" spans="1:30" ht="15" customHeight="1" thickBot="1" x14ac:dyDescent="0.3">
      <c r="A230" s="283"/>
      <c r="B230" s="17"/>
      <c r="C230" s="13"/>
      <c r="D230" s="18"/>
      <c r="E230" s="38"/>
      <c r="F230" s="64"/>
      <c r="G230" s="116"/>
      <c r="H230" s="61"/>
      <c r="I230" s="61"/>
      <c r="J230" s="61"/>
      <c r="K230" s="110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38"/>
      <c r="W230" s="20"/>
      <c r="X230" s="20"/>
      <c r="Y230" s="19"/>
      <c r="Z230" s="298"/>
      <c r="AA230" s="301"/>
      <c r="AB230" s="301"/>
      <c r="AC230" s="304"/>
      <c r="AD230" s="335"/>
    </row>
    <row r="231" spans="1:30" ht="15" customHeight="1" thickBot="1" x14ac:dyDescent="0.3">
      <c r="A231" s="284"/>
      <c r="B231" s="21"/>
      <c r="C231" s="22"/>
      <c r="D231" s="23"/>
      <c r="E231" s="39"/>
      <c r="F231" s="65"/>
      <c r="G231" s="114"/>
      <c r="H231" s="59"/>
      <c r="I231" s="59"/>
      <c r="J231" s="59"/>
      <c r="K231" s="108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39"/>
      <c r="W231" s="25"/>
      <c r="X231" s="25"/>
      <c r="Y231" s="24"/>
      <c r="Z231" s="299"/>
      <c r="AA231" s="302"/>
      <c r="AB231" s="302"/>
      <c r="AC231" s="305"/>
      <c r="AD231" s="335"/>
    </row>
    <row r="232" spans="1:30" ht="15" customHeight="1" thickBot="1" x14ac:dyDescent="0.3">
      <c r="A232" s="282"/>
      <c r="B232" s="12"/>
      <c r="C232" s="26"/>
      <c r="D232" s="14"/>
      <c r="E232" s="37"/>
      <c r="F232" s="66"/>
      <c r="G232" s="115"/>
      <c r="H232" s="60"/>
      <c r="I232" s="60"/>
      <c r="J232" s="60"/>
      <c r="K232" s="109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37"/>
      <c r="W232" s="16"/>
      <c r="X232" s="16"/>
      <c r="Y232" s="15"/>
      <c r="Z232" s="297" t="e">
        <f>SUM(V232:V236)/SUM($F232:$F236)*100</f>
        <v>#DIV/0!</v>
      </c>
      <c r="AA232" s="300" t="e">
        <f>SUM(W232:W236)/SUM($F232:$F236)*100</f>
        <v>#DIV/0!</v>
      </c>
      <c r="AB232" s="300" t="e">
        <f>SUM(X232:X236)/SUM($F232:$F236)*100</f>
        <v>#DIV/0!</v>
      </c>
      <c r="AC232" s="303" t="e">
        <f>SUM(Y232:Y236)/SUM($F232:$F236)*100</f>
        <v>#DIV/0!</v>
      </c>
      <c r="AD232" s="335" t="e">
        <f>SUM(Z232:AC236)</f>
        <v>#DIV/0!</v>
      </c>
    </row>
    <row r="233" spans="1:30" ht="15" customHeight="1" thickBot="1" x14ac:dyDescent="0.3">
      <c r="A233" s="283"/>
      <c r="B233" s="17"/>
      <c r="C233" s="13"/>
      <c r="D233" s="18"/>
      <c r="E233" s="38"/>
      <c r="F233" s="64"/>
      <c r="G233" s="116"/>
      <c r="H233" s="61"/>
      <c r="I233" s="61"/>
      <c r="J233" s="61"/>
      <c r="K233" s="110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38"/>
      <c r="W233" s="20"/>
      <c r="X233" s="20"/>
      <c r="Y233" s="19"/>
      <c r="Z233" s="298"/>
      <c r="AA233" s="301"/>
      <c r="AB233" s="301"/>
      <c r="AC233" s="304"/>
      <c r="AD233" s="335"/>
    </row>
    <row r="234" spans="1:30" ht="15" customHeight="1" thickBot="1" x14ac:dyDescent="0.3">
      <c r="A234" s="283"/>
      <c r="B234" s="17"/>
      <c r="C234" s="13"/>
      <c r="D234" s="18"/>
      <c r="E234" s="38"/>
      <c r="F234" s="64"/>
      <c r="G234" s="116"/>
      <c r="H234" s="61"/>
      <c r="I234" s="61"/>
      <c r="J234" s="61"/>
      <c r="K234" s="110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38"/>
      <c r="W234" s="20"/>
      <c r="X234" s="20"/>
      <c r="Y234" s="19"/>
      <c r="Z234" s="298"/>
      <c r="AA234" s="301"/>
      <c r="AB234" s="301"/>
      <c r="AC234" s="304"/>
      <c r="AD234" s="335"/>
    </row>
    <row r="235" spans="1:30" ht="15" customHeight="1" thickBot="1" x14ac:dyDescent="0.3">
      <c r="A235" s="283"/>
      <c r="B235" s="17"/>
      <c r="C235" s="13"/>
      <c r="D235" s="18"/>
      <c r="E235" s="38"/>
      <c r="F235" s="64"/>
      <c r="G235" s="116"/>
      <c r="H235" s="61"/>
      <c r="I235" s="61"/>
      <c r="J235" s="61"/>
      <c r="K235" s="110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38"/>
      <c r="W235" s="20"/>
      <c r="X235" s="20"/>
      <c r="Y235" s="19"/>
      <c r="Z235" s="298"/>
      <c r="AA235" s="301"/>
      <c r="AB235" s="301"/>
      <c r="AC235" s="304"/>
      <c r="AD235" s="335"/>
    </row>
    <row r="236" spans="1:30" ht="15" customHeight="1" thickBot="1" x14ac:dyDescent="0.3">
      <c r="A236" s="284"/>
      <c r="B236" s="21"/>
      <c r="C236" s="22"/>
      <c r="D236" s="23"/>
      <c r="E236" s="39"/>
      <c r="F236" s="65"/>
      <c r="G236" s="114"/>
      <c r="H236" s="59"/>
      <c r="I236" s="59"/>
      <c r="J236" s="59"/>
      <c r="K236" s="108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39"/>
      <c r="W236" s="25"/>
      <c r="X236" s="25"/>
      <c r="Y236" s="24"/>
      <c r="Z236" s="299"/>
      <c r="AA236" s="302"/>
      <c r="AB236" s="302"/>
      <c r="AC236" s="305"/>
      <c r="AD236" s="335"/>
    </row>
    <row r="237" spans="1:30" ht="15" customHeight="1" thickBot="1" x14ac:dyDescent="0.3">
      <c r="A237" s="282"/>
      <c r="B237" s="12"/>
      <c r="C237" s="26"/>
      <c r="D237" s="14"/>
      <c r="E237" s="37"/>
      <c r="F237" s="66"/>
      <c r="G237" s="115"/>
      <c r="H237" s="60"/>
      <c r="I237" s="60"/>
      <c r="J237" s="60"/>
      <c r="K237" s="109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37"/>
      <c r="W237" s="16"/>
      <c r="X237" s="16"/>
      <c r="Y237" s="15"/>
      <c r="Z237" s="297" t="e">
        <f>SUM(V237:V241)/SUM($F237:$F241)*100</f>
        <v>#DIV/0!</v>
      </c>
      <c r="AA237" s="300" t="e">
        <f>SUM(W237:W241)/SUM($F237:$F241)*100</f>
        <v>#DIV/0!</v>
      </c>
      <c r="AB237" s="300" t="e">
        <f>SUM(X237:X241)/SUM($F237:$F241)*100</f>
        <v>#DIV/0!</v>
      </c>
      <c r="AC237" s="303" t="e">
        <f>SUM(Y237:Y241)/SUM($F237:$F241)*100</f>
        <v>#DIV/0!</v>
      </c>
      <c r="AD237" s="335" t="e">
        <f>SUM(Z237:AC241)</f>
        <v>#DIV/0!</v>
      </c>
    </row>
    <row r="238" spans="1:30" ht="15" customHeight="1" thickBot="1" x14ac:dyDescent="0.3">
      <c r="A238" s="283"/>
      <c r="B238" s="17"/>
      <c r="C238" s="13"/>
      <c r="D238" s="18"/>
      <c r="E238" s="38"/>
      <c r="F238" s="64"/>
      <c r="G238" s="116"/>
      <c r="H238" s="61"/>
      <c r="I238" s="61"/>
      <c r="J238" s="61"/>
      <c r="K238" s="110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38"/>
      <c r="W238" s="20"/>
      <c r="X238" s="20"/>
      <c r="Y238" s="19"/>
      <c r="Z238" s="298"/>
      <c r="AA238" s="301"/>
      <c r="AB238" s="301"/>
      <c r="AC238" s="304"/>
      <c r="AD238" s="335"/>
    </row>
    <row r="239" spans="1:30" ht="15" customHeight="1" thickBot="1" x14ac:dyDescent="0.3">
      <c r="A239" s="283"/>
      <c r="B239" s="17"/>
      <c r="C239" s="13"/>
      <c r="D239" s="18"/>
      <c r="E239" s="38"/>
      <c r="F239" s="64"/>
      <c r="G239" s="116"/>
      <c r="H239" s="61"/>
      <c r="I239" s="61"/>
      <c r="J239" s="61"/>
      <c r="K239" s="110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38"/>
      <c r="W239" s="20"/>
      <c r="X239" s="20"/>
      <c r="Y239" s="19"/>
      <c r="Z239" s="298"/>
      <c r="AA239" s="301"/>
      <c r="AB239" s="301"/>
      <c r="AC239" s="304"/>
      <c r="AD239" s="335"/>
    </row>
    <row r="240" spans="1:30" ht="15" customHeight="1" thickBot="1" x14ac:dyDescent="0.3">
      <c r="A240" s="283"/>
      <c r="B240" s="17"/>
      <c r="C240" s="13"/>
      <c r="D240" s="18"/>
      <c r="E240" s="38"/>
      <c r="F240" s="64"/>
      <c r="G240" s="116"/>
      <c r="H240" s="61"/>
      <c r="I240" s="61"/>
      <c r="J240" s="61"/>
      <c r="K240" s="110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38"/>
      <c r="W240" s="20"/>
      <c r="X240" s="20"/>
      <c r="Y240" s="19"/>
      <c r="Z240" s="298"/>
      <c r="AA240" s="301"/>
      <c r="AB240" s="301"/>
      <c r="AC240" s="304"/>
      <c r="AD240" s="335"/>
    </row>
    <row r="241" spans="1:30" ht="15" customHeight="1" thickBot="1" x14ac:dyDescent="0.3">
      <c r="A241" s="284"/>
      <c r="B241" s="21"/>
      <c r="C241" s="22"/>
      <c r="D241" s="23"/>
      <c r="E241" s="39"/>
      <c r="F241" s="65"/>
      <c r="G241" s="114"/>
      <c r="H241" s="59"/>
      <c r="I241" s="59"/>
      <c r="J241" s="59"/>
      <c r="K241" s="108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39"/>
      <c r="W241" s="25"/>
      <c r="X241" s="25"/>
      <c r="Y241" s="24"/>
      <c r="Z241" s="299"/>
      <c r="AA241" s="302"/>
      <c r="AB241" s="302"/>
      <c r="AC241" s="305"/>
      <c r="AD241" s="335"/>
    </row>
    <row r="242" spans="1:30" ht="15" customHeight="1" thickBot="1" x14ac:dyDescent="0.3">
      <c r="A242" s="282"/>
      <c r="B242" s="12"/>
      <c r="C242" s="26"/>
      <c r="D242" s="14"/>
      <c r="E242" s="37"/>
      <c r="F242" s="66"/>
      <c r="G242" s="115"/>
      <c r="H242" s="60"/>
      <c r="I242" s="60"/>
      <c r="J242" s="60"/>
      <c r="K242" s="109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37"/>
      <c r="W242" s="16"/>
      <c r="X242" s="16"/>
      <c r="Y242" s="15"/>
      <c r="Z242" s="297" t="e">
        <f>SUM(V242:V246)/SUM($F242:$F246)*100</f>
        <v>#DIV/0!</v>
      </c>
      <c r="AA242" s="300" t="e">
        <f>SUM(W242:W246)/SUM($F242:$F246)*100</f>
        <v>#DIV/0!</v>
      </c>
      <c r="AB242" s="300" t="e">
        <f>SUM(X242:X246)/SUM($F242:$F246)*100</f>
        <v>#DIV/0!</v>
      </c>
      <c r="AC242" s="303" t="e">
        <f>SUM(Y242:Y246)/SUM($F242:$F246)*100</f>
        <v>#DIV/0!</v>
      </c>
      <c r="AD242" s="335" t="e">
        <f>SUM(Z242:AC246)</f>
        <v>#DIV/0!</v>
      </c>
    </row>
    <row r="243" spans="1:30" ht="15" customHeight="1" thickBot="1" x14ac:dyDescent="0.3">
      <c r="A243" s="283"/>
      <c r="B243" s="17"/>
      <c r="C243" s="13"/>
      <c r="D243" s="18"/>
      <c r="E243" s="38"/>
      <c r="F243" s="64"/>
      <c r="G243" s="116"/>
      <c r="H243" s="61"/>
      <c r="I243" s="61"/>
      <c r="J243" s="61"/>
      <c r="K243" s="110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38"/>
      <c r="W243" s="20"/>
      <c r="X243" s="20"/>
      <c r="Y243" s="19"/>
      <c r="Z243" s="298"/>
      <c r="AA243" s="301"/>
      <c r="AB243" s="301"/>
      <c r="AC243" s="304"/>
      <c r="AD243" s="335"/>
    </row>
    <row r="244" spans="1:30" ht="15" customHeight="1" thickBot="1" x14ac:dyDescent="0.3">
      <c r="A244" s="283"/>
      <c r="B244" s="17"/>
      <c r="C244" s="13"/>
      <c r="D244" s="18"/>
      <c r="E244" s="38"/>
      <c r="F244" s="64"/>
      <c r="G244" s="116"/>
      <c r="H244" s="61"/>
      <c r="I244" s="61"/>
      <c r="J244" s="61"/>
      <c r="K244" s="110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38"/>
      <c r="W244" s="20"/>
      <c r="X244" s="20"/>
      <c r="Y244" s="19"/>
      <c r="Z244" s="298"/>
      <c r="AA244" s="301"/>
      <c r="AB244" s="301"/>
      <c r="AC244" s="304"/>
      <c r="AD244" s="335"/>
    </row>
    <row r="245" spans="1:30" ht="15" customHeight="1" thickBot="1" x14ac:dyDescent="0.3">
      <c r="A245" s="283"/>
      <c r="B245" s="17"/>
      <c r="C245" s="13"/>
      <c r="D245" s="18"/>
      <c r="E245" s="38"/>
      <c r="F245" s="64"/>
      <c r="G245" s="116"/>
      <c r="H245" s="61"/>
      <c r="I245" s="61"/>
      <c r="J245" s="61"/>
      <c r="K245" s="110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38"/>
      <c r="W245" s="20"/>
      <c r="X245" s="20"/>
      <c r="Y245" s="19"/>
      <c r="Z245" s="298"/>
      <c r="AA245" s="301"/>
      <c r="AB245" s="301"/>
      <c r="AC245" s="304"/>
      <c r="AD245" s="335"/>
    </row>
    <row r="246" spans="1:30" ht="15" customHeight="1" thickBot="1" x14ac:dyDescent="0.3">
      <c r="A246" s="284"/>
      <c r="B246" s="21"/>
      <c r="C246" s="22"/>
      <c r="D246" s="23"/>
      <c r="E246" s="39"/>
      <c r="F246" s="65"/>
      <c r="G246" s="114"/>
      <c r="H246" s="59"/>
      <c r="I246" s="59"/>
      <c r="J246" s="59"/>
      <c r="K246" s="108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39"/>
      <c r="W246" s="25"/>
      <c r="X246" s="25"/>
      <c r="Y246" s="24"/>
      <c r="Z246" s="299"/>
      <c r="AA246" s="302"/>
      <c r="AB246" s="302"/>
      <c r="AC246" s="305"/>
      <c r="AD246" s="335"/>
    </row>
    <row r="247" spans="1:30" ht="15" customHeight="1" thickBot="1" x14ac:dyDescent="0.3">
      <c r="A247" s="282"/>
      <c r="B247" s="12"/>
      <c r="C247" s="26"/>
      <c r="D247" s="14"/>
      <c r="E247" s="37"/>
      <c r="F247" s="66"/>
      <c r="G247" s="115"/>
      <c r="H247" s="60"/>
      <c r="I247" s="60"/>
      <c r="J247" s="60"/>
      <c r="K247" s="109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37"/>
      <c r="W247" s="16"/>
      <c r="X247" s="16"/>
      <c r="Y247" s="15"/>
      <c r="Z247" s="297" t="e">
        <f>SUM(V247:V251)/SUM($F247:$F251)*100</f>
        <v>#DIV/0!</v>
      </c>
      <c r="AA247" s="300" t="e">
        <f>SUM(W247:W251)/SUM($F247:$F251)*100</f>
        <v>#DIV/0!</v>
      </c>
      <c r="AB247" s="300" t="e">
        <f>SUM(X247:X251)/SUM($F247:$F251)*100</f>
        <v>#DIV/0!</v>
      </c>
      <c r="AC247" s="303" t="e">
        <f>SUM(Y247:Y251)/SUM($F247:$F251)*100</f>
        <v>#DIV/0!</v>
      </c>
      <c r="AD247" s="335" t="e">
        <f>SUM(Z247:AC251)</f>
        <v>#DIV/0!</v>
      </c>
    </row>
    <row r="248" spans="1:30" ht="15" customHeight="1" thickBot="1" x14ac:dyDescent="0.3">
      <c r="A248" s="283"/>
      <c r="B248" s="17"/>
      <c r="C248" s="13"/>
      <c r="D248" s="18"/>
      <c r="E248" s="38"/>
      <c r="F248" s="64"/>
      <c r="G248" s="116"/>
      <c r="H248" s="61"/>
      <c r="I248" s="61"/>
      <c r="J248" s="61"/>
      <c r="K248" s="110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38"/>
      <c r="W248" s="20"/>
      <c r="X248" s="20"/>
      <c r="Y248" s="19"/>
      <c r="Z248" s="298"/>
      <c r="AA248" s="301"/>
      <c r="AB248" s="301"/>
      <c r="AC248" s="304"/>
      <c r="AD248" s="335"/>
    </row>
    <row r="249" spans="1:30" ht="15" customHeight="1" thickBot="1" x14ac:dyDescent="0.3">
      <c r="A249" s="283"/>
      <c r="B249" s="17"/>
      <c r="C249" s="13"/>
      <c r="D249" s="18"/>
      <c r="E249" s="38"/>
      <c r="F249" s="64"/>
      <c r="G249" s="116"/>
      <c r="H249" s="61"/>
      <c r="I249" s="61"/>
      <c r="J249" s="61"/>
      <c r="K249" s="110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38"/>
      <c r="W249" s="20"/>
      <c r="X249" s="20"/>
      <c r="Y249" s="19"/>
      <c r="Z249" s="298"/>
      <c r="AA249" s="301"/>
      <c r="AB249" s="301"/>
      <c r="AC249" s="304"/>
      <c r="AD249" s="335"/>
    </row>
    <row r="250" spans="1:30" ht="15" customHeight="1" thickBot="1" x14ac:dyDescent="0.3">
      <c r="A250" s="283"/>
      <c r="B250" s="17"/>
      <c r="C250" s="13"/>
      <c r="D250" s="18"/>
      <c r="E250" s="38"/>
      <c r="F250" s="64"/>
      <c r="G250" s="116"/>
      <c r="H250" s="61"/>
      <c r="I250" s="61"/>
      <c r="J250" s="61"/>
      <c r="K250" s="110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38"/>
      <c r="W250" s="20"/>
      <c r="X250" s="20"/>
      <c r="Y250" s="19"/>
      <c r="Z250" s="298"/>
      <c r="AA250" s="301"/>
      <c r="AB250" s="301"/>
      <c r="AC250" s="304"/>
      <c r="AD250" s="335"/>
    </row>
    <row r="251" spans="1:30" ht="15" customHeight="1" thickBot="1" x14ac:dyDescent="0.3">
      <c r="A251" s="284"/>
      <c r="B251" s="21"/>
      <c r="C251" s="22"/>
      <c r="D251" s="23"/>
      <c r="E251" s="39"/>
      <c r="F251" s="65"/>
      <c r="G251" s="114"/>
      <c r="H251" s="59"/>
      <c r="I251" s="59"/>
      <c r="J251" s="59"/>
      <c r="K251" s="108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39"/>
      <c r="W251" s="25"/>
      <c r="X251" s="25"/>
      <c r="Y251" s="24"/>
      <c r="Z251" s="299"/>
      <c r="AA251" s="302"/>
      <c r="AB251" s="302"/>
      <c r="AC251" s="305"/>
      <c r="AD251" s="335"/>
    </row>
    <row r="252" spans="1:30" ht="15" customHeight="1" thickBot="1" x14ac:dyDescent="0.3">
      <c r="A252" s="282"/>
      <c r="B252" s="12"/>
      <c r="C252" s="26"/>
      <c r="D252" s="14"/>
      <c r="E252" s="37"/>
      <c r="F252" s="66"/>
      <c r="G252" s="115"/>
      <c r="H252" s="60"/>
      <c r="I252" s="60"/>
      <c r="J252" s="60"/>
      <c r="K252" s="109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37"/>
      <c r="W252" s="16"/>
      <c r="X252" s="16"/>
      <c r="Y252" s="15"/>
      <c r="Z252" s="297" t="e">
        <f>SUM(V252:V256)/SUM($F252:$F256)*100</f>
        <v>#DIV/0!</v>
      </c>
      <c r="AA252" s="300" t="e">
        <f>SUM(W252:W256)/SUM($F252:$F256)*100</f>
        <v>#DIV/0!</v>
      </c>
      <c r="AB252" s="300" t="e">
        <f>SUM(X252:X256)/SUM($F252:$F256)*100</f>
        <v>#DIV/0!</v>
      </c>
      <c r="AC252" s="303" t="e">
        <f>SUM(Y252:Y256)/SUM($F252:$F256)*100</f>
        <v>#DIV/0!</v>
      </c>
      <c r="AD252" s="335" t="e">
        <f>SUM(Z252:AC256)</f>
        <v>#DIV/0!</v>
      </c>
    </row>
    <row r="253" spans="1:30" ht="15" customHeight="1" thickBot="1" x14ac:dyDescent="0.3">
      <c r="A253" s="283"/>
      <c r="B253" s="17"/>
      <c r="C253" s="13"/>
      <c r="D253" s="18"/>
      <c r="E253" s="38"/>
      <c r="F253" s="64"/>
      <c r="G253" s="116"/>
      <c r="H253" s="61"/>
      <c r="I253" s="61"/>
      <c r="J253" s="61"/>
      <c r="K253" s="110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38"/>
      <c r="W253" s="20"/>
      <c r="X253" s="20"/>
      <c r="Y253" s="19"/>
      <c r="Z253" s="298"/>
      <c r="AA253" s="301"/>
      <c r="AB253" s="301"/>
      <c r="AC253" s="304"/>
      <c r="AD253" s="335"/>
    </row>
    <row r="254" spans="1:30" ht="15" customHeight="1" thickBot="1" x14ac:dyDescent="0.3">
      <c r="A254" s="283"/>
      <c r="B254" s="17"/>
      <c r="C254" s="13"/>
      <c r="D254" s="18"/>
      <c r="E254" s="38"/>
      <c r="F254" s="64"/>
      <c r="G254" s="116"/>
      <c r="H254" s="61"/>
      <c r="I254" s="61"/>
      <c r="J254" s="61"/>
      <c r="K254" s="110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38"/>
      <c r="W254" s="20"/>
      <c r="X254" s="20"/>
      <c r="Y254" s="19"/>
      <c r="Z254" s="298"/>
      <c r="AA254" s="301"/>
      <c r="AB254" s="301"/>
      <c r="AC254" s="304"/>
      <c r="AD254" s="335"/>
    </row>
    <row r="255" spans="1:30" ht="15" customHeight="1" thickBot="1" x14ac:dyDescent="0.3">
      <c r="A255" s="283"/>
      <c r="B255" s="17"/>
      <c r="C255" s="13"/>
      <c r="D255" s="18"/>
      <c r="E255" s="38"/>
      <c r="F255" s="64"/>
      <c r="G255" s="116"/>
      <c r="H255" s="61"/>
      <c r="I255" s="61"/>
      <c r="J255" s="61"/>
      <c r="K255" s="110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38"/>
      <c r="W255" s="20"/>
      <c r="X255" s="20"/>
      <c r="Y255" s="19"/>
      <c r="Z255" s="298"/>
      <c r="AA255" s="301"/>
      <c r="AB255" s="301"/>
      <c r="AC255" s="304"/>
      <c r="AD255" s="335"/>
    </row>
    <row r="256" spans="1:30" ht="15" customHeight="1" thickBot="1" x14ac:dyDescent="0.3">
      <c r="A256" s="284"/>
      <c r="B256" s="21"/>
      <c r="C256" s="22"/>
      <c r="D256" s="23"/>
      <c r="E256" s="39"/>
      <c r="F256" s="65"/>
      <c r="G256" s="114"/>
      <c r="H256" s="59"/>
      <c r="I256" s="59"/>
      <c r="J256" s="59"/>
      <c r="K256" s="108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39"/>
      <c r="W256" s="25"/>
      <c r="X256" s="25"/>
      <c r="Y256" s="24"/>
      <c r="Z256" s="299"/>
      <c r="AA256" s="302"/>
      <c r="AB256" s="302"/>
      <c r="AC256" s="305"/>
      <c r="AD256" s="335"/>
    </row>
    <row r="257" spans="1:30" ht="15" customHeight="1" thickBot="1" x14ac:dyDescent="0.3">
      <c r="A257" s="282"/>
      <c r="B257" s="12"/>
      <c r="C257" s="26"/>
      <c r="D257" s="14"/>
      <c r="E257" s="37"/>
      <c r="F257" s="66"/>
      <c r="G257" s="115"/>
      <c r="H257" s="60"/>
      <c r="I257" s="60"/>
      <c r="J257" s="60"/>
      <c r="K257" s="109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37"/>
      <c r="W257" s="16"/>
      <c r="X257" s="16"/>
      <c r="Y257" s="15"/>
      <c r="Z257" s="297" t="e">
        <f>SUM(V257:V261)/SUM($F257:$F261)*100</f>
        <v>#DIV/0!</v>
      </c>
      <c r="AA257" s="300" t="e">
        <f>SUM(W257:W261)/SUM($F257:$F261)*100</f>
        <v>#DIV/0!</v>
      </c>
      <c r="AB257" s="300" t="e">
        <f>SUM(X257:X261)/SUM($F257:$F261)*100</f>
        <v>#DIV/0!</v>
      </c>
      <c r="AC257" s="303" t="e">
        <f>SUM(Y257:Y261)/SUM($F257:$F261)*100</f>
        <v>#DIV/0!</v>
      </c>
      <c r="AD257" s="335" t="e">
        <f>SUM(Z257:AC261)</f>
        <v>#DIV/0!</v>
      </c>
    </row>
    <row r="258" spans="1:30" ht="15" customHeight="1" thickBot="1" x14ac:dyDescent="0.3">
      <c r="A258" s="283"/>
      <c r="B258" s="17"/>
      <c r="C258" s="13"/>
      <c r="D258" s="18"/>
      <c r="E258" s="38"/>
      <c r="F258" s="64"/>
      <c r="G258" s="116"/>
      <c r="H258" s="61"/>
      <c r="I258" s="61"/>
      <c r="J258" s="61"/>
      <c r="K258" s="110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38"/>
      <c r="W258" s="20"/>
      <c r="X258" s="20"/>
      <c r="Y258" s="19"/>
      <c r="Z258" s="298"/>
      <c r="AA258" s="301"/>
      <c r="AB258" s="301"/>
      <c r="AC258" s="304"/>
      <c r="AD258" s="335"/>
    </row>
    <row r="259" spans="1:30" ht="15" customHeight="1" thickBot="1" x14ac:dyDescent="0.3">
      <c r="A259" s="283"/>
      <c r="B259" s="17"/>
      <c r="C259" s="13"/>
      <c r="D259" s="18"/>
      <c r="E259" s="38"/>
      <c r="F259" s="64"/>
      <c r="G259" s="116"/>
      <c r="H259" s="61"/>
      <c r="I259" s="61"/>
      <c r="J259" s="61"/>
      <c r="K259" s="110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38"/>
      <c r="W259" s="20"/>
      <c r="X259" s="20"/>
      <c r="Y259" s="19"/>
      <c r="Z259" s="298"/>
      <c r="AA259" s="301"/>
      <c r="AB259" s="301"/>
      <c r="AC259" s="304"/>
      <c r="AD259" s="335"/>
    </row>
    <row r="260" spans="1:30" ht="15" customHeight="1" thickBot="1" x14ac:dyDescent="0.3">
      <c r="A260" s="283"/>
      <c r="B260" s="17"/>
      <c r="C260" s="13"/>
      <c r="D260" s="18"/>
      <c r="E260" s="38"/>
      <c r="F260" s="64"/>
      <c r="G260" s="116"/>
      <c r="H260" s="61"/>
      <c r="I260" s="61"/>
      <c r="J260" s="61"/>
      <c r="K260" s="110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38"/>
      <c r="W260" s="20"/>
      <c r="X260" s="20"/>
      <c r="Y260" s="19"/>
      <c r="Z260" s="298"/>
      <c r="AA260" s="301"/>
      <c r="AB260" s="301"/>
      <c r="AC260" s="304"/>
      <c r="AD260" s="335"/>
    </row>
    <row r="261" spans="1:30" ht="15" customHeight="1" thickBot="1" x14ac:dyDescent="0.3">
      <c r="A261" s="284"/>
      <c r="B261" s="21"/>
      <c r="C261" s="22"/>
      <c r="D261" s="23"/>
      <c r="E261" s="39"/>
      <c r="F261" s="65"/>
      <c r="G261" s="114"/>
      <c r="H261" s="59"/>
      <c r="I261" s="59"/>
      <c r="J261" s="59"/>
      <c r="K261" s="108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39"/>
      <c r="W261" s="25"/>
      <c r="X261" s="25"/>
      <c r="Y261" s="24"/>
      <c r="Z261" s="299"/>
      <c r="AA261" s="302"/>
      <c r="AB261" s="302"/>
      <c r="AC261" s="305"/>
      <c r="AD261" s="335"/>
    </row>
    <row r="262" spans="1:30" ht="15" customHeight="1" thickBot="1" x14ac:dyDescent="0.3">
      <c r="A262" s="282"/>
      <c r="B262" s="12"/>
      <c r="C262" s="26"/>
      <c r="D262" s="14"/>
      <c r="E262" s="37"/>
      <c r="F262" s="66"/>
      <c r="G262" s="115"/>
      <c r="H262" s="60"/>
      <c r="I262" s="60"/>
      <c r="J262" s="60"/>
      <c r="K262" s="109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37"/>
      <c r="W262" s="16"/>
      <c r="X262" s="16"/>
      <c r="Y262" s="15"/>
      <c r="Z262" s="297" t="e">
        <f>SUM(V262:V266)/SUM($F262:$F266)*100</f>
        <v>#DIV/0!</v>
      </c>
      <c r="AA262" s="300" t="e">
        <f>SUM(W262:W266)/SUM($F262:$F266)*100</f>
        <v>#DIV/0!</v>
      </c>
      <c r="AB262" s="300" t="e">
        <f>SUM(X262:X266)/SUM($F262:$F266)*100</f>
        <v>#DIV/0!</v>
      </c>
      <c r="AC262" s="303" t="e">
        <f>SUM(Y262:Y266)/SUM($F262:$F266)*100</f>
        <v>#DIV/0!</v>
      </c>
      <c r="AD262" s="335" t="e">
        <f>SUM(Z262:AC266)</f>
        <v>#DIV/0!</v>
      </c>
    </row>
    <row r="263" spans="1:30" ht="15" customHeight="1" thickBot="1" x14ac:dyDescent="0.3">
      <c r="A263" s="283"/>
      <c r="B263" s="17"/>
      <c r="C263" s="13"/>
      <c r="D263" s="18"/>
      <c r="E263" s="38"/>
      <c r="F263" s="64"/>
      <c r="G263" s="116"/>
      <c r="H263" s="61"/>
      <c r="I263" s="61"/>
      <c r="J263" s="61"/>
      <c r="K263" s="110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38"/>
      <c r="W263" s="20"/>
      <c r="X263" s="20"/>
      <c r="Y263" s="19"/>
      <c r="Z263" s="298"/>
      <c r="AA263" s="301"/>
      <c r="AB263" s="301"/>
      <c r="AC263" s="304"/>
      <c r="AD263" s="335"/>
    </row>
    <row r="264" spans="1:30" ht="15" customHeight="1" thickBot="1" x14ac:dyDescent="0.3">
      <c r="A264" s="283"/>
      <c r="B264" s="17"/>
      <c r="C264" s="13"/>
      <c r="D264" s="18"/>
      <c r="E264" s="38"/>
      <c r="F264" s="64"/>
      <c r="G264" s="116"/>
      <c r="H264" s="61"/>
      <c r="I264" s="61"/>
      <c r="J264" s="61"/>
      <c r="K264" s="110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38"/>
      <c r="W264" s="20"/>
      <c r="X264" s="20"/>
      <c r="Y264" s="19"/>
      <c r="Z264" s="298"/>
      <c r="AA264" s="301"/>
      <c r="AB264" s="301"/>
      <c r="AC264" s="304"/>
      <c r="AD264" s="335"/>
    </row>
    <row r="265" spans="1:30" ht="15" customHeight="1" thickBot="1" x14ac:dyDescent="0.3">
      <c r="A265" s="283"/>
      <c r="B265" s="17"/>
      <c r="C265" s="13"/>
      <c r="D265" s="18"/>
      <c r="E265" s="38"/>
      <c r="F265" s="64"/>
      <c r="G265" s="116"/>
      <c r="H265" s="61"/>
      <c r="I265" s="61"/>
      <c r="J265" s="61"/>
      <c r="K265" s="110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38"/>
      <c r="W265" s="20"/>
      <c r="X265" s="20"/>
      <c r="Y265" s="19"/>
      <c r="Z265" s="298"/>
      <c r="AA265" s="301"/>
      <c r="AB265" s="301"/>
      <c r="AC265" s="304"/>
      <c r="AD265" s="335"/>
    </row>
    <row r="266" spans="1:30" ht="15" customHeight="1" thickBot="1" x14ac:dyDescent="0.3">
      <c r="A266" s="284"/>
      <c r="B266" s="21"/>
      <c r="C266" s="22"/>
      <c r="D266" s="23"/>
      <c r="E266" s="39"/>
      <c r="F266" s="65"/>
      <c r="G266" s="114"/>
      <c r="H266" s="59"/>
      <c r="I266" s="59"/>
      <c r="J266" s="59"/>
      <c r="K266" s="108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39"/>
      <c r="W266" s="25"/>
      <c r="X266" s="25"/>
      <c r="Y266" s="24"/>
      <c r="Z266" s="299"/>
      <c r="AA266" s="302"/>
      <c r="AB266" s="302"/>
      <c r="AC266" s="305"/>
      <c r="AD266" s="335"/>
    </row>
    <row r="267" spans="1:30" ht="15" customHeight="1" thickBot="1" x14ac:dyDescent="0.3">
      <c r="A267" s="282"/>
      <c r="B267" s="12"/>
      <c r="C267" s="26"/>
      <c r="D267" s="14"/>
      <c r="E267" s="37"/>
      <c r="F267" s="66"/>
      <c r="G267" s="115"/>
      <c r="H267" s="60"/>
      <c r="I267" s="60"/>
      <c r="J267" s="60"/>
      <c r="K267" s="109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37"/>
      <c r="W267" s="16"/>
      <c r="X267" s="16"/>
      <c r="Y267" s="15"/>
      <c r="Z267" s="297" t="e">
        <f>SUM(V267:V271)/SUM($F267:$F271)*100</f>
        <v>#DIV/0!</v>
      </c>
      <c r="AA267" s="300" t="e">
        <f>SUM(W267:W271)/SUM($F267:$F271)*100</f>
        <v>#DIV/0!</v>
      </c>
      <c r="AB267" s="300" t="e">
        <f>SUM(X267:X271)/SUM($F267:$F271)*100</f>
        <v>#DIV/0!</v>
      </c>
      <c r="AC267" s="303" t="e">
        <f>SUM(Y267:Y271)/SUM($F267:$F271)*100</f>
        <v>#DIV/0!</v>
      </c>
      <c r="AD267" s="335" t="e">
        <f>SUM(Z267:AC271)</f>
        <v>#DIV/0!</v>
      </c>
    </row>
    <row r="268" spans="1:30" ht="15" customHeight="1" thickBot="1" x14ac:dyDescent="0.3">
      <c r="A268" s="283"/>
      <c r="B268" s="17"/>
      <c r="C268" s="13"/>
      <c r="D268" s="18"/>
      <c r="E268" s="38"/>
      <c r="F268" s="64"/>
      <c r="G268" s="116"/>
      <c r="H268" s="61"/>
      <c r="I268" s="61"/>
      <c r="J268" s="61"/>
      <c r="K268" s="110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38"/>
      <c r="W268" s="20"/>
      <c r="X268" s="20"/>
      <c r="Y268" s="19"/>
      <c r="Z268" s="298"/>
      <c r="AA268" s="301"/>
      <c r="AB268" s="301"/>
      <c r="AC268" s="304"/>
      <c r="AD268" s="335"/>
    </row>
    <row r="269" spans="1:30" ht="15" customHeight="1" thickBot="1" x14ac:dyDescent="0.3">
      <c r="A269" s="283"/>
      <c r="B269" s="17"/>
      <c r="C269" s="13"/>
      <c r="D269" s="18"/>
      <c r="E269" s="38"/>
      <c r="F269" s="64"/>
      <c r="G269" s="116"/>
      <c r="H269" s="61"/>
      <c r="I269" s="61"/>
      <c r="J269" s="61"/>
      <c r="K269" s="110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38"/>
      <c r="W269" s="20"/>
      <c r="X269" s="20"/>
      <c r="Y269" s="19"/>
      <c r="Z269" s="298"/>
      <c r="AA269" s="301"/>
      <c r="AB269" s="301"/>
      <c r="AC269" s="304"/>
      <c r="AD269" s="335"/>
    </row>
    <row r="270" spans="1:30" ht="15" customHeight="1" thickBot="1" x14ac:dyDescent="0.3">
      <c r="A270" s="283"/>
      <c r="B270" s="17"/>
      <c r="C270" s="13"/>
      <c r="D270" s="18"/>
      <c r="E270" s="38"/>
      <c r="F270" s="64"/>
      <c r="G270" s="116"/>
      <c r="H270" s="61"/>
      <c r="I270" s="61"/>
      <c r="J270" s="61"/>
      <c r="K270" s="110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38"/>
      <c r="W270" s="20"/>
      <c r="X270" s="20"/>
      <c r="Y270" s="19"/>
      <c r="Z270" s="298"/>
      <c r="AA270" s="301"/>
      <c r="AB270" s="301"/>
      <c r="AC270" s="304"/>
      <c r="AD270" s="335"/>
    </row>
    <row r="271" spans="1:30" ht="15" customHeight="1" thickBot="1" x14ac:dyDescent="0.3">
      <c r="A271" s="284"/>
      <c r="B271" s="21"/>
      <c r="C271" s="22"/>
      <c r="D271" s="23"/>
      <c r="E271" s="39"/>
      <c r="F271" s="65"/>
      <c r="G271" s="114"/>
      <c r="H271" s="59"/>
      <c r="I271" s="59"/>
      <c r="J271" s="59"/>
      <c r="K271" s="108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39"/>
      <c r="W271" s="25"/>
      <c r="X271" s="25"/>
      <c r="Y271" s="24"/>
      <c r="Z271" s="299"/>
      <c r="AA271" s="302"/>
      <c r="AB271" s="302"/>
      <c r="AC271" s="305"/>
      <c r="AD271" s="335"/>
    </row>
    <row r="272" spans="1:30" ht="15" customHeight="1" thickBot="1" x14ac:dyDescent="0.3">
      <c r="A272" s="282"/>
      <c r="B272" s="12"/>
      <c r="C272" s="26"/>
      <c r="D272" s="14"/>
      <c r="E272" s="37"/>
      <c r="F272" s="66"/>
      <c r="G272" s="115"/>
      <c r="H272" s="60"/>
      <c r="I272" s="60"/>
      <c r="J272" s="60"/>
      <c r="K272" s="109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37"/>
      <c r="W272" s="16"/>
      <c r="X272" s="16"/>
      <c r="Y272" s="15"/>
      <c r="Z272" s="297" t="e">
        <f>SUM(V272:V276)/SUM($F272:$F276)*100</f>
        <v>#DIV/0!</v>
      </c>
      <c r="AA272" s="300" t="e">
        <f>SUM(W272:W276)/SUM($F272:$F276)*100</f>
        <v>#DIV/0!</v>
      </c>
      <c r="AB272" s="300" t="e">
        <f>SUM(X272:X276)/SUM($F272:$F276)*100</f>
        <v>#DIV/0!</v>
      </c>
      <c r="AC272" s="303" t="e">
        <f>SUM(Y272:Y276)/SUM($F272:$F276)*100</f>
        <v>#DIV/0!</v>
      </c>
      <c r="AD272" s="335" t="e">
        <f>SUM(Z272:AC276)</f>
        <v>#DIV/0!</v>
      </c>
    </row>
    <row r="273" spans="1:30" ht="15" customHeight="1" thickBot="1" x14ac:dyDescent="0.3">
      <c r="A273" s="283"/>
      <c r="B273" s="17"/>
      <c r="C273" s="13"/>
      <c r="D273" s="18"/>
      <c r="E273" s="38"/>
      <c r="F273" s="64"/>
      <c r="G273" s="116"/>
      <c r="H273" s="61"/>
      <c r="I273" s="61"/>
      <c r="J273" s="61"/>
      <c r="K273" s="110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38"/>
      <c r="W273" s="20"/>
      <c r="X273" s="20"/>
      <c r="Y273" s="19"/>
      <c r="Z273" s="298"/>
      <c r="AA273" s="301"/>
      <c r="AB273" s="301"/>
      <c r="AC273" s="304"/>
      <c r="AD273" s="335"/>
    </row>
    <row r="274" spans="1:30" ht="15" customHeight="1" thickBot="1" x14ac:dyDescent="0.3">
      <c r="A274" s="283"/>
      <c r="B274" s="17"/>
      <c r="C274" s="13"/>
      <c r="D274" s="18"/>
      <c r="E274" s="38"/>
      <c r="F274" s="64"/>
      <c r="G274" s="116"/>
      <c r="H274" s="61"/>
      <c r="I274" s="61"/>
      <c r="J274" s="61"/>
      <c r="K274" s="110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38"/>
      <c r="W274" s="20"/>
      <c r="X274" s="20"/>
      <c r="Y274" s="19"/>
      <c r="Z274" s="298"/>
      <c r="AA274" s="301"/>
      <c r="AB274" s="301"/>
      <c r="AC274" s="304"/>
      <c r="AD274" s="335"/>
    </row>
    <row r="275" spans="1:30" ht="15" customHeight="1" thickBot="1" x14ac:dyDescent="0.3">
      <c r="A275" s="283"/>
      <c r="B275" s="17"/>
      <c r="C275" s="13"/>
      <c r="D275" s="18"/>
      <c r="E275" s="38"/>
      <c r="F275" s="64"/>
      <c r="G275" s="116"/>
      <c r="H275" s="61"/>
      <c r="I275" s="61"/>
      <c r="J275" s="61"/>
      <c r="K275" s="110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38"/>
      <c r="W275" s="20"/>
      <c r="X275" s="20"/>
      <c r="Y275" s="19"/>
      <c r="Z275" s="298"/>
      <c r="AA275" s="301"/>
      <c r="AB275" s="301"/>
      <c r="AC275" s="304"/>
      <c r="AD275" s="335"/>
    </row>
    <row r="276" spans="1:30" ht="15" customHeight="1" thickBot="1" x14ac:dyDescent="0.3">
      <c r="A276" s="284"/>
      <c r="B276" s="21"/>
      <c r="C276" s="22"/>
      <c r="D276" s="23"/>
      <c r="E276" s="39"/>
      <c r="F276" s="65"/>
      <c r="G276" s="114"/>
      <c r="H276" s="59"/>
      <c r="I276" s="59"/>
      <c r="J276" s="59"/>
      <c r="K276" s="108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39"/>
      <c r="W276" s="25"/>
      <c r="X276" s="25"/>
      <c r="Y276" s="24"/>
      <c r="Z276" s="299"/>
      <c r="AA276" s="302"/>
      <c r="AB276" s="302"/>
      <c r="AC276" s="305"/>
      <c r="AD276" s="335"/>
    </row>
    <row r="277" spans="1:30" ht="15" customHeight="1" thickBot="1" x14ac:dyDescent="0.3">
      <c r="A277" s="282"/>
      <c r="B277" s="12"/>
      <c r="C277" s="26"/>
      <c r="D277" s="14"/>
      <c r="E277" s="37"/>
      <c r="F277" s="66"/>
      <c r="G277" s="115"/>
      <c r="H277" s="60"/>
      <c r="I277" s="60"/>
      <c r="J277" s="60"/>
      <c r="K277" s="109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37"/>
      <c r="W277" s="16"/>
      <c r="X277" s="16"/>
      <c r="Y277" s="15"/>
      <c r="Z277" s="297" t="e">
        <f>SUM(V277:V281)/SUM($F277:$F281)*100</f>
        <v>#DIV/0!</v>
      </c>
      <c r="AA277" s="300" t="e">
        <f>SUM(W277:W281)/SUM($F277:$F281)*100</f>
        <v>#DIV/0!</v>
      </c>
      <c r="AB277" s="300" t="e">
        <f>SUM(X277:X281)/SUM($F277:$F281)*100</f>
        <v>#DIV/0!</v>
      </c>
      <c r="AC277" s="303" t="e">
        <f>SUM(Y277:Y281)/SUM($F277:$F281)*100</f>
        <v>#DIV/0!</v>
      </c>
      <c r="AD277" s="335" t="e">
        <f>SUM(Z277:AC281)</f>
        <v>#DIV/0!</v>
      </c>
    </row>
    <row r="278" spans="1:30" ht="15" customHeight="1" thickBot="1" x14ac:dyDescent="0.3">
      <c r="A278" s="283"/>
      <c r="B278" s="17"/>
      <c r="C278" s="13"/>
      <c r="D278" s="18"/>
      <c r="E278" s="38"/>
      <c r="F278" s="64"/>
      <c r="G278" s="116"/>
      <c r="H278" s="61"/>
      <c r="I278" s="61"/>
      <c r="J278" s="61"/>
      <c r="K278" s="110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38"/>
      <c r="W278" s="20"/>
      <c r="X278" s="20"/>
      <c r="Y278" s="19"/>
      <c r="Z278" s="298"/>
      <c r="AA278" s="301"/>
      <c r="AB278" s="301"/>
      <c r="AC278" s="304"/>
      <c r="AD278" s="335"/>
    </row>
    <row r="279" spans="1:30" ht="15" customHeight="1" thickBot="1" x14ac:dyDescent="0.3">
      <c r="A279" s="283"/>
      <c r="B279" s="17"/>
      <c r="C279" s="13"/>
      <c r="D279" s="18"/>
      <c r="E279" s="38"/>
      <c r="F279" s="64"/>
      <c r="G279" s="116"/>
      <c r="H279" s="61"/>
      <c r="I279" s="61"/>
      <c r="J279" s="61"/>
      <c r="K279" s="110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38"/>
      <c r="W279" s="20"/>
      <c r="X279" s="20"/>
      <c r="Y279" s="19"/>
      <c r="Z279" s="298"/>
      <c r="AA279" s="301"/>
      <c r="AB279" s="301"/>
      <c r="AC279" s="304"/>
      <c r="AD279" s="335"/>
    </row>
    <row r="280" spans="1:30" ht="15" customHeight="1" thickBot="1" x14ac:dyDescent="0.3">
      <c r="A280" s="283"/>
      <c r="B280" s="17"/>
      <c r="C280" s="13"/>
      <c r="D280" s="18"/>
      <c r="E280" s="38"/>
      <c r="F280" s="64"/>
      <c r="G280" s="116"/>
      <c r="H280" s="61"/>
      <c r="I280" s="61"/>
      <c r="J280" s="61"/>
      <c r="K280" s="110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38"/>
      <c r="W280" s="20"/>
      <c r="X280" s="20"/>
      <c r="Y280" s="19"/>
      <c r="Z280" s="298"/>
      <c r="AA280" s="301"/>
      <c r="AB280" s="301"/>
      <c r="AC280" s="304"/>
      <c r="AD280" s="335"/>
    </row>
    <row r="281" spans="1:30" ht="15" customHeight="1" thickBot="1" x14ac:dyDescent="0.3">
      <c r="A281" s="284"/>
      <c r="B281" s="21"/>
      <c r="C281" s="22"/>
      <c r="D281" s="23"/>
      <c r="E281" s="39"/>
      <c r="F281" s="65"/>
      <c r="G281" s="114"/>
      <c r="H281" s="59"/>
      <c r="I281" s="59"/>
      <c r="J281" s="59"/>
      <c r="K281" s="108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39"/>
      <c r="W281" s="25"/>
      <c r="X281" s="25"/>
      <c r="Y281" s="24"/>
      <c r="Z281" s="299"/>
      <c r="AA281" s="302"/>
      <c r="AB281" s="302"/>
      <c r="AC281" s="305"/>
      <c r="AD281" s="335"/>
    </row>
    <row r="282" spans="1:30" ht="15" customHeight="1" thickBot="1" x14ac:dyDescent="0.3">
      <c r="A282" s="282"/>
      <c r="B282" s="12"/>
      <c r="C282" s="26"/>
      <c r="D282" s="14"/>
      <c r="E282" s="37"/>
      <c r="F282" s="66"/>
      <c r="G282" s="115"/>
      <c r="H282" s="60"/>
      <c r="I282" s="60"/>
      <c r="J282" s="60"/>
      <c r="K282" s="109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37"/>
      <c r="W282" s="16"/>
      <c r="X282" s="16"/>
      <c r="Y282" s="15"/>
      <c r="Z282" s="297" t="e">
        <f>SUM(V282:V286)/SUM($F282:$F286)*100</f>
        <v>#DIV/0!</v>
      </c>
      <c r="AA282" s="300" t="e">
        <f>SUM(W282:W286)/SUM($F282:$F286)*100</f>
        <v>#DIV/0!</v>
      </c>
      <c r="AB282" s="300" t="e">
        <f>SUM(X282:X286)/SUM($F282:$F286)*100</f>
        <v>#DIV/0!</v>
      </c>
      <c r="AC282" s="303" t="e">
        <f>SUM(Y282:Y286)/SUM($F282:$F286)*100</f>
        <v>#DIV/0!</v>
      </c>
      <c r="AD282" s="335" t="e">
        <f>SUM(Z282:AC286)</f>
        <v>#DIV/0!</v>
      </c>
    </row>
    <row r="283" spans="1:30" ht="15" customHeight="1" thickBot="1" x14ac:dyDescent="0.3">
      <c r="A283" s="283"/>
      <c r="B283" s="17"/>
      <c r="C283" s="13"/>
      <c r="D283" s="18"/>
      <c r="E283" s="38"/>
      <c r="F283" s="64"/>
      <c r="G283" s="116"/>
      <c r="H283" s="61"/>
      <c r="I283" s="61"/>
      <c r="J283" s="61"/>
      <c r="K283" s="110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38"/>
      <c r="W283" s="20"/>
      <c r="X283" s="20"/>
      <c r="Y283" s="19"/>
      <c r="Z283" s="298"/>
      <c r="AA283" s="301"/>
      <c r="AB283" s="301"/>
      <c r="AC283" s="304"/>
      <c r="AD283" s="335"/>
    </row>
    <row r="284" spans="1:30" ht="15" customHeight="1" thickBot="1" x14ac:dyDescent="0.3">
      <c r="A284" s="283"/>
      <c r="B284" s="17"/>
      <c r="C284" s="13"/>
      <c r="D284" s="18"/>
      <c r="E284" s="38"/>
      <c r="F284" s="64"/>
      <c r="G284" s="116"/>
      <c r="H284" s="61"/>
      <c r="I284" s="61"/>
      <c r="J284" s="61"/>
      <c r="K284" s="110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38"/>
      <c r="W284" s="20"/>
      <c r="X284" s="20"/>
      <c r="Y284" s="19"/>
      <c r="Z284" s="298"/>
      <c r="AA284" s="301"/>
      <c r="AB284" s="301"/>
      <c r="AC284" s="304"/>
      <c r="AD284" s="335"/>
    </row>
    <row r="285" spans="1:30" ht="15" customHeight="1" thickBot="1" x14ac:dyDescent="0.3">
      <c r="A285" s="283"/>
      <c r="B285" s="17"/>
      <c r="C285" s="13"/>
      <c r="D285" s="18"/>
      <c r="E285" s="38"/>
      <c r="F285" s="64"/>
      <c r="G285" s="116"/>
      <c r="H285" s="61"/>
      <c r="I285" s="61"/>
      <c r="J285" s="61"/>
      <c r="K285" s="110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38"/>
      <c r="W285" s="20"/>
      <c r="X285" s="20"/>
      <c r="Y285" s="19"/>
      <c r="Z285" s="298"/>
      <c r="AA285" s="301"/>
      <c r="AB285" s="301"/>
      <c r="AC285" s="304"/>
      <c r="AD285" s="335"/>
    </row>
    <row r="286" spans="1:30" ht="15" customHeight="1" thickBot="1" x14ac:dyDescent="0.3">
      <c r="A286" s="284"/>
      <c r="B286" s="21"/>
      <c r="C286" s="22"/>
      <c r="D286" s="23"/>
      <c r="E286" s="39"/>
      <c r="F286" s="65"/>
      <c r="G286" s="114"/>
      <c r="H286" s="59"/>
      <c r="I286" s="59"/>
      <c r="J286" s="59"/>
      <c r="K286" s="108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39"/>
      <c r="W286" s="25"/>
      <c r="X286" s="25"/>
      <c r="Y286" s="24"/>
      <c r="Z286" s="299"/>
      <c r="AA286" s="302"/>
      <c r="AB286" s="302"/>
      <c r="AC286" s="305"/>
      <c r="AD286" s="335"/>
    </row>
    <row r="287" spans="1:30" ht="15" customHeight="1" thickBot="1" x14ac:dyDescent="0.3">
      <c r="A287" s="282"/>
      <c r="B287" s="12"/>
      <c r="C287" s="26"/>
      <c r="D287" s="14"/>
      <c r="E287" s="37"/>
      <c r="F287" s="66"/>
      <c r="G287" s="115"/>
      <c r="H287" s="60"/>
      <c r="I287" s="60"/>
      <c r="J287" s="60"/>
      <c r="K287" s="109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37"/>
      <c r="W287" s="16"/>
      <c r="X287" s="16"/>
      <c r="Y287" s="15"/>
      <c r="Z287" s="297" t="e">
        <f>SUM(V287:V291)/SUM($F287:$F291)*100</f>
        <v>#DIV/0!</v>
      </c>
      <c r="AA287" s="300" t="e">
        <f>SUM(W287:W291)/SUM($F287:$F291)*100</f>
        <v>#DIV/0!</v>
      </c>
      <c r="AB287" s="300" t="e">
        <f>SUM(X287:X291)/SUM($F287:$F291)*100</f>
        <v>#DIV/0!</v>
      </c>
      <c r="AC287" s="303" t="e">
        <f>SUM(Y287:Y291)/SUM($F287:$F291)*100</f>
        <v>#DIV/0!</v>
      </c>
      <c r="AD287" s="335" t="e">
        <f>SUM(Z287:AC291)</f>
        <v>#DIV/0!</v>
      </c>
    </row>
    <row r="288" spans="1:30" ht="15" customHeight="1" thickBot="1" x14ac:dyDescent="0.3">
      <c r="A288" s="283"/>
      <c r="B288" s="17"/>
      <c r="C288" s="13"/>
      <c r="D288" s="18"/>
      <c r="E288" s="38"/>
      <c r="F288" s="64"/>
      <c r="G288" s="116"/>
      <c r="H288" s="61"/>
      <c r="I288" s="61"/>
      <c r="J288" s="61"/>
      <c r="K288" s="110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38"/>
      <c r="W288" s="20"/>
      <c r="X288" s="20"/>
      <c r="Y288" s="19"/>
      <c r="Z288" s="298"/>
      <c r="AA288" s="301"/>
      <c r="AB288" s="301"/>
      <c r="AC288" s="304"/>
      <c r="AD288" s="335"/>
    </row>
    <row r="289" spans="1:30" ht="15" customHeight="1" thickBot="1" x14ac:dyDescent="0.3">
      <c r="A289" s="283"/>
      <c r="B289" s="17"/>
      <c r="C289" s="13"/>
      <c r="D289" s="18"/>
      <c r="E289" s="38"/>
      <c r="F289" s="64"/>
      <c r="G289" s="116"/>
      <c r="H289" s="61"/>
      <c r="I289" s="61"/>
      <c r="J289" s="61"/>
      <c r="K289" s="110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38"/>
      <c r="W289" s="20"/>
      <c r="X289" s="20"/>
      <c r="Y289" s="19"/>
      <c r="Z289" s="298"/>
      <c r="AA289" s="301"/>
      <c r="AB289" s="301"/>
      <c r="AC289" s="304"/>
      <c r="AD289" s="335"/>
    </row>
    <row r="290" spans="1:30" ht="15" customHeight="1" thickBot="1" x14ac:dyDescent="0.3">
      <c r="A290" s="283"/>
      <c r="B290" s="17"/>
      <c r="C290" s="13"/>
      <c r="D290" s="18"/>
      <c r="E290" s="38"/>
      <c r="F290" s="64"/>
      <c r="G290" s="116"/>
      <c r="H290" s="61"/>
      <c r="I290" s="61"/>
      <c r="J290" s="61"/>
      <c r="K290" s="110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38"/>
      <c r="W290" s="20"/>
      <c r="X290" s="20"/>
      <c r="Y290" s="19"/>
      <c r="Z290" s="298"/>
      <c r="AA290" s="301"/>
      <c r="AB290" s="301"/>
      <c r="AC290" s="304"/>
      <c r="AD290" s="335"/>
    </row>
    <row r="291" spans="1:30" ht="15" customHeight="1" thickBot="1" x14ac:dyDescent="0.3">
      <c r="A291" s="284"/>
      <c r="B291" s="21"/>
      <c r="C291" s="22"/>
      <c r="D291" s="23"/>
      <c r="E291" s="39"/>
      <c r="F291" s="65"/>
      <c r="G291" s="114"/>
      <c r="H291" s="59"/>
      <c r="I291" s="59"/>
      <c r="J291" s="59"/>
      <c r="K291" s="108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39"/>
      <c r="W291" s="25"/>
      <c r="X291" s="25"/>
      <c r="Y291" s="24"/>
      <c r="Z291" s="299"/>
      <c r="AA291" s="302"/>
      <c r="AB291" s="302"/>
      <c r="AC291" s="305"/>
      <c r="AD291" s="335"/>
    </row>
    <row r="292" spans="1:30" ht="15" customHeight="1" thickBot="1" x14ac:dyDescent="0.3">
      <c r="A292" s="282"/>
      <c r="B292" s="12"/>
      <c r="C292" s="26"/>
      <c r="D292" s="14"/>
      <c r="E292" s="37"/>
      <c r="F292" s="66"/>
      <c r="G292" s="115"/>
      <c r="H292" s="60"/>
      <c r="I292" s="60"/>
      <c r="J292" s="60"/>
      <c r="K292" s="109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37"/>
      <c r="W292" s="16"/>
      <c r="X292" s="16"/>
      <c r="Y292" s="15"/>
      <c r="Z292" s="297" t="e">
        <f>SUM(V292:V296)/SUM($F292:$F296)*100</f>
        <v>#DIV/0!</v>
      </c>
      <c r="AA292" s="300" t="e">
        <f>SUM(W292:W296)/SUM($F292:$F296)*100</f>
        <v>#DIV/0!</v>
      </c>
      <c r="AB292" s="300" t="e">
        <f>SUM(X292:X296)/SUM($F292:$F296)*100</f>
        <v>#DIV/0!</v>
      </c>
      <c r="AC292" s="303" t="e">
        <f>SUM(Y292:Y296)/SUM($F292:$F296)*100</f>
        <v>#DIV/0!</v>
      </c>
      <c r="AD292" s="335" t="e">
        <f>SUM(Z292:AC296)</f>
        <v>#DIV/0!</v>
      </c>
    </row>
    <row r="293" spans="1:30" ht="15" customHeight="1" thickBot="1" x14ac:dyDescent="0.3">
      <c r="A293" s="283"/>
      <c r="B293" s="17"/>
      <c r="C293" s="13"/>
      <c r="D293" s="18"/>
      <c r="E293" s="38"/>
      <c r="F293" s="64"/>
      <c r="G293" s="116"/>
      <c r="H293" s="61"/>
      <c r="I293" s="61"/>
      <c r="J293" s="61"/>
      <c r="K293" s="110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38"/>
      <c r="W293" s="20"/>
      <c r="X293" s="20"/>
      <c r="Y293" s="19"/>
      <c r="Z293" s="298"/>
      <c r="AA293" s="301"/>
      <c r="AB293" s="301"/>
      <c r="AC293" s="304"/>
      <c r="AD293" s="335"/>
    </row>
    <row r="294" spans="1:30" ht="15" customHeight="1" thickBot="1" x14ac:dyDescent="0.3">
      <c r="A294" s="283"/>
      <c r="B294" s="17"/>
      <c r="C294" s="13"/>
      <c r="D294" s="18"/>
      <c r="E294" s="38"/>
      <c r="F294" s="64"/>
      <c r="G294" s="116"/>
      <c r="H294" s="61"/>
      <c r="I294" s="61"/>
      <c r="J294" s="61"/>
      <c r="K294" s="110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38"/>
      <c r="W294" s="20"/>
      <c r="X294" s="20"/>
      <c r="Y294" s="19"/>
      <c r="Z294" s="298"/>
      <c r="AA294" s="301"/>
      <c r="AB294" s="301"/>
      <c r="AC294" s="304"/>
      <c r="AD294" s="335"/>
    </row>
    <row r="295" spans="1:30" ht="15" customHeight="1" thickBot="1" x14ac:dyDescent="0.3">
      <c r="A295" s="283"/>
      <c r="B295" s="17"/>
      <c r="C295" s="13"/>
      <c r="D295" s="18"/>
      <c r="E295" s="38"/>
      <c r="F295" s="64"/>
      <c r="G295" s="116"/>
      <c r="H295" s="61"/>
      <c r="I295" s="61"/>
      <c r="J295" s="61"/>
      <c r="K295" s="110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38"/>
      <c r="W295" s="20"/>
      <c r="X295" s="20"/>
      <c r="Y295" s="19"/>
      <c r="Z295" s="298"/>
      <c r="AA295" s="301"/>
      <c r="AB295" s="301"/>
      <c r="AC295" s="304"/>
      <c r="AD295" s="335"/>
    </row>
    <row r="296" spans="1:30" ht="15" customHeight="1" thickBot="1" x14ac:dyDescent="0.3">
      <c r="A296" s="284"/>
      <c r="B296" s="21"/>
      <c r="C296" s="22"/>
      <c r="D296" s="23"/>
      <c r="E296" s="39"/>
      <c r="F296" s="65"/>
      <c r="G296" s="114"/>
      <c r="H296" s="59"/>
      <c r="I296" s="59"/>
      <c r="J296" s="59"/>
      <c r="K296" s="108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39"/>
      <c r="W296" s="25"/>
      <c r="X296" s="25"/>
      <c r="Y296" s="24"/>
      <c r="Z296" s="299"/>
      <c r="AA296" s="302"/>
      <c r="AB296" s="302"/>
      <c r="AC296" s="305"/>
      <c r="AD296" s="335"/>
    </row>
    <row r="297" spans="1:30" ht="15" customHeight="1" thickBot="1" x14ac:dyDescent="0.3">
      <c r="A297" s="282"/>
      <c r="B297" s="12"/>
      <c r="C297" s="26"/>
      <c r="D297" s="14"/>
      <c r="E297" s="37"/>
      <c r="F297" s="66"/>
      <c r="G297" s="115"/>
      <c r="H297" s="60"/>
      <c r="I297" s="60"/>
      <c r="J297" s="60"/>
      <c r="K297" s="109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37"/>
      <c r="W297" s="16"/>
      <c r="X297" s="16"/>
      <c r="Y297" s="15"/>
      <c r="Z297" s="297" t="e">
        <f>SUM(V297:V301)/SUM($F297:$F301)*100</f>
        <v>#DIV/0!</v>
      </c>
      <c r="AA297" s="300" t="e">
        <f>SUM(W297:W301)/SUM($F297:$F301)*100</f>
        <v>#DIV/0!</v>
      </c>
      <c r="AB297" s="300" t="e">
        <f>SUM(X297:X301)/SUM($F297:$F301)*100</f>
        <v>#DIV/0!</v>
      </c>
      <c r="AC297" s="303" t="e">
        <f>SUM(Y297:Y301)/SUM($F297:$F301)*100</f>
        <v>#DIV/0!</v>
      </c>
      <c r="AD297" s="335" t="e">
        <f>SUM(Z297:AC301)</f>
        <v>#DIV/0!</v>
      </c>
    </row>
    <row r="298" spans="1:30" ht="15" customHeight="1" thickBot="1" x14ac:dyDescent="0.3">
      <c r="A298" s="283"/>
      <c r="B298" s="17"/>
      <c r="C298" s="13"/>
      <c r="D298" s="18"/>
      <c r="E298" s="38"/>
      <c r="F298" s="64"/>
      <c r="G298" s="116"/>
      <c r="H298" s="61"/>
      <c r="I298" s="61"/>
      <c r="J298" s="61"/>
      <c r="K298" s="110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38"/>
      <c r="W298" s="20"/>
      <c r="X298" s="20"/>
      <c r="Y298" s="19"/>
      <c r="Z298" s="298"/>
      <c r="AA298" s="301"/>
      <c r="AB298" s="301"/>
      <c r="AC298" s="304"/>
      <c r="AD298" s="335"/>
    </row>
    <row r="299" spans="1:30" ht="15" customHeight="1" thickBot="1" x14ac:dyDescent="0.3">
      <c r="A299" s="283"/>
      <c r="B299" s="17"/>
      <c r="C299" s="13"/>
      <c r="D299" s="18"/>
      <c r="E299" s="38"/>
      <c r="F299" s="64"/>
      <c r="G299" s="116"/>
      <c r="H299" s="61"/>
      <c r="I299" s="61"/>
      <c r="J299" s="61"/>
      <c r="K299" s="110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38"/>
      <c r="W299" s="20"/>
      <c r="X299" s="20"/>
      <c r="Y299" s="19"/>
      <c r="Z299" s="298"/>
      <c r="AA299" s="301"/>
      <c r="AB299" s="301"/>
      <c r="AC299" s="304"/>
      <c r="AD299" s="335"/>
    </row>
    <row r="300" spans="1:30" ht="15" customHeight="1" thickBot="1" x14ac:dyDescent="0.3">
      <c r="A300" s="283"/>
      <c r="B300" s="17"/>
      <c r="C300" s="13"/>
      <c r="D300" s="18"/>
      <c r="E300" s="38"/>
      <c r="F300" s="64"/>
      <c r="G300" s="116"/>
      <c r="H300" s="61"/>
      <c r="I300" s="61"/>
      <c r="J300" s="61"/>
      <c r="K300" s="110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38"/>
      <c r="W300" s="20"/>
      <c r="X300" s="20"/>
      <c r="Y300" s="19"/>
      <c r="Z300" s="298"/>
      <c r="AA300" s="301"/>
      <c r="AB300" s="301"/>
      <c r="AC300" s="304"/>
      <c r="AD300" s="335"/>
    </row>
    <row r="301" spans="1:30" ht="15" customHeight="1" thickBot="1" x14ac:dyDescent="0.3">
      <c r="A301" s="284"/>
      <c r="B301" s="21"/>
      <c r="C301" s="22"/>
      <c r="D301" s="23"/>
      <c r="E301" s="39"/>
      <c r="F301" s="65"/>
      <c r="G301" s="114"/>
      <c r="H301" s="59"/>
      <c r="I301" s="59"/>
      <c r="J301" s="59"/>
      <c r="K301" s="108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39"/>
      <c r="W301" s="25"/>
      <c r="X301" s="25"/>
      <c r="Y301" s="24"/>
      <c r="Z301" s="299"/>
      <c r="AA301" s="302"/>
      <c r="AB301" s="302"/>
      <c r="AC301" s="305"/>
      <c r="AD301" s="335"/>
    </row>
    <row r="302" spans="1:30" ht="15" customHeight="1" thickBot="1" x14ac:dyDescent="0.3">
      <c r="A302" s="282"/>
      <c r="B302" s="12"/>
      <c r="C302" s="26"/>
      <c r="D302" s="14"/>
      <c r="E302" s="37"/>
      <c r="F302" s="66"/>
      <c r="G302" s="115"/>
      <c r="H302" s="60"/>
      <c r="I302" s="60"/>
      <c r="J302" s="60"/>
      <c r="K302" s="109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37"/>
      <c r="W302" s="16"/>
      <c r="X302" s="16"/>
      <c r="Y302" s="15"/>
      <c r="Z302" s="297" t="e">
        <f>SUM(V302:V306)/SUM($F302:$F306)*100</f>
        <v>#DIV/0!</v>
      </c>
      <c r="AA302" s="300" t="e">
        <f>SUM(W302:W306)/SUM($F302:$F306)*100</f>
        <v>#DIV/0!</v>
      </c>
      <c r="AB302" s="300" t="e">
        <f>SUM(X302:X306)/SUM($F302:$F306)*100</f>
        <v>#DIV/0!</v>
      </c>
      <c r="AC302" s="303" t="e">
        <f>SUM(Y302:Y306)/SUM($F302:$F306)*100</f>
        <v>#DIV/0!</v>
      </c>
      <c r="AD302" s="335" t="e">
        <f>SUM(Z302:AC306)</f>
        <v>#DIV/0!</v>
      </c>
    </row>
    <row r="303" spans="1:30" ht="15" customHeight="1" thickBot="1" x14ac:dyDescent="0.3">
      <c r="A303" s="283"/>
      <c r="B303" s="17"/>
      <c r="C303" s="13"/>
      <c r="D303" s="18"/>
      <c r="E303" s="38"/>
      <c r="F303" s="64"/>
      <c r="G303" s="116"/>
      <c r="H303" s="61"/>
      <c r="I303" s="61"/>
      <c r="J303" s="61"/>
      <c r="K303" s="110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38"/>
      <c r="W303" s="20"/>
      <c r="X303" s="20"/>
      <c r="Y303" s="19"/>
      <c r="Z303" s="298"/>
      <c r="AA303" s="301"/>
      <c r="AB303" s="301"/>
      <c r="AC303" s="304"/>
      <c r="AD303" s="335"/>
    </row>
    <row r="304" spans="1:30" ht="15" customHeight="1" thickBot="1" x14ac:dyDescent="0.3">
      <c r="A304" s="283"/>
      <c r="B304" s="17"/>
      <c r="C304" s="13"/>
      <c r="D304" s="18"/>
      <c r="E304" s="38"/>
      <c r="F304" s="64"/>
      <c r="G304" s="116"/>
      <c r="H304" s="61"/>
      <c r="I304" s="61"/>
      <c r="J304" s="61"/>
      <c r="K304" s="110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38"/>
      <c r="W304" s="20"/>
      <c r="X304" s="20"/>
      <c r="Y304" s="19"/>
      <c r="Z304" s="298"/>
      <c r="AA304" s="301"/>
      <c r="AB304" s="301"/>
      <c r="AC304" s="304"/>
      <c r="AD304" s="335"/>
    </row>
    <row r="305" spans="1:30" ht="15" customHeight="1" thickBot="1" x14ac:dyDescent="0.3">
      <c r="A305" s="283"/>
      <c r="B305" s="17"/>
      <c r="C305" s="13"/>
      <c r="D305" s="18"/>
      <c r="E305" s="38"/>
      <c r="F305" s="64"/>
      <c r="G305" s="116"/>
      <c r="H305" s="61"/>
      <c r="I305" s="61"/>
      <c r="J305" s="61"/>
      <c r="K305" s="110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38"/>
      <c r="W305" s="20"/>
      <c r="X305" s="20"/>
      <c r="Y305" s="19"/>
      <c r="Z305" s="298"/>
      <c r="AA305" s="301"/>
      <c r="AB305" s="301"/>
      <c r="AC305" s="304"/>
      <c r="AD305" s="335"/>
    </row>
    <row r="306" spans="1:30" ht="15" customHeight="1" thickBot="1" x14ac:dyDescent="0.3">
      <c r="A306" s="284"/>
      <c r="B306" s="21"/>
      <c r="C306" s="22"/>
      <c r="D306" s="23"/>
      <c r="E306" s="39"/>
      <c r="F306" s="65"/>
      <c r="G306" s="114"/>
      <c r="H306" s="59"/>
      <c r="I306" s="59"/>
      <c r="J306" s="59"/>
      <c r="K306" s="108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39"/>
      <c r="W306" s="25"/>
      <c r="X306" s="25"/>
      <c r="Y306" s="24"/>
      <c r="Z306" s="299"/>
      <c r="AA306" s="302"/>
      <c r="AB306" s="302"/>
      <c r="AC306" s="305"/>
      <c r="AD306" s="335"/>
    </row>
    <row r="307" spans="1:30" ht="15" customHeight="1" thickBot="1" x14ac:dyDescent="0.3">
      <c r="A307" s="282"/>
      <c r="B307" s="12"/>
      <c r="C307" s="26"/>
      <c r="D307" s="14"/>
      <c r="E307" s="37"/>
      <c r="F307" s="66"/>
      <c r="G307" s="115"/>
      <c r="H307" s="60"/>
      <c r="I307" s="60"/>
      <c r="J307" s="60"/>
      <c r="K307" s="109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37"/>
      <c r="W307" s="16"/>
      <c r="X307" s="16"/>
      <c r="Y307" s="15"/>
      <c r="Z307" s="297" t="e">
        <f>SUM(V307:V311)/SUM($F307:$F311)*100</f>
        <v>#DIV/0!</v>
      </c>
      <c r="AA307" s="300" t="e">
        <f>SUM(W307:W311)/SUM($F307:$F311)*100</f>
        <v>#DIV/0!</v>
      </c>
      <c r="AB307" s="300" t="e">
        <f>SUM(X307:X311)/SUM($F307:$F311)*100</f>
        <v>#DIV/0!</v>
      </c>
      <c r="AC307" s="303" t="e">
        <f>SUM(Y307:Y311)/SUM($F307:$F311)*100</f>
        <v>#DIV/0!</v>
      </c>
      <c r="AD307" s="335" t="e">
        <f>SUM(Z307:AC311)</f>
        <v>#DIV/0!</v>
      </c>
    </row>
    <row r="308" spans="1:30" ht="15" customHeight="1" thickBot="1" x14ac:dyDescent="0.3">
      <c r="A308" s="283"/>
      <c r="B308" s="17"/>
      <c r="C308" s="13"/>
      <c r="D308" s="18"/>
      <c r="E308" s="38"/>
      <c r="F308" s="64"/>
      <c r="G308" s="116"/>
      <c r="H308" s="61"/>
      <c r="I308" s="61"/>
      <c r="J308" s="61"/>
      <c r="K308" s="110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38"/>
      <c r="W308" s="20"/>
      <c r="X308" s="20"/>
      <c r="Y308" s="19"/>
      <c r="Z308" s="298"/>
      <c r="AA308" s="301"/>
      <c r="AB308" s="301"/>
      <c r="AC308" s="304"/>
      <c r="AD308" s="335"/>
    </row>
    <row r="309" spans="1:30" ht="15" customHeight="1" thickBot="1" x14ac:dyDescent="0.3">
      <c r="A309" s="283"/>
      <c r="B309" s="17"/>
      <c r="C309" s="13"/>
      <c r="D309" s="18"/>
      <c r="E309" s="38"/>
      <c r="F309" s="64"/>
      <c r="G309" s="116"/>
      <c r="H309" s="61"/>
      <c r="I309" s="61"/>
      <c r="J309" s="61"/>
      <c r="K309" s="110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38"/>
      <c r="W309" s="20"/>
      <c r="X309" s="20"/>
      <c r="Y309" s="19"/>
      <c r="Z309" s="298"/>
      <c r="AA309" s="301"/>
      <c r="AB309" s="301"/>
      <c r="AC309" s="304"/>
      <c r="AD309" s="335"/>
    </row>
    <row r="310" spans="1:30" ht="15" customHeight="1" thickBot="1" x14ac:dyDescent="0.3">
      <c r="A310" s="283"/>
      <c r="B310" s="17"/>
      <c r="C310" s="13"/>
      <c r="D310" s="18"/>
      <c r="E310" s="38"/>
      <c r="F310" s="64"/>
      <c r="G310" s="116"/>
      <c r="H310" s="61"/>
      <c r="I310" s="61"/>
      <c r="J310" s="61"/>
      <c r="K310" s="110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38"/>
      <c r="W310" s="20"/>
      <c r="X310" s="20"/>
      <c r="Y310" s="19"/>
      <c r="Z310" s="298"/>
      <c r="AA310" s="301"/>
      <c r="AB310" s="301"/>
      <c r="AC310" s="304"/>
      <c r="AD310" s="335"/>
    </row>
    <row r="311" spans="1:30" ht="15" customHeight="1" thickBot="1" x14ac:dyDescent="0.3">
      <c r="A311" s="284"/>
      <c r="B311" s="21"/>
      <c r="C311" s="22"/>
      <c r="D311" s="23"/>
      <c r="E311" s="39"/>
      <c r="F311" s="65"/>
      <c r="G311" s="114"/>
      <c r="H311" s="59"/>
      <c r="I311" s="59"/>
      <c r="J311" s="59"/>
      <c r="K311" s="108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39"/>
      <c r="W311" s="25"/>
      <c r="X311" s="25"/>
      <c r="Y311" s="24"/>
      <c r="Z311" s="299"/>
      <c r="AA311" s="302"/>
      <c r="AB311" s="302"/>
      <c r="AC311" s="305"/>
      <c r="AD311" s="335"/>
    </row>
    <row r="312" spans="1:30" ht="15" customHeight="1" thickBot="1" x14ac:dyDescent="0.3">
      <c r="A312" s="282"/>
      <c r="B312" s="12"/>
      <c r="C312" s="26"/>
      <c r="D312" s="14"/>
      <c r="E312" s="37"/>
      <c r="F312" s="66"/>
      <c r="G312" s="115"/>
      <c r="H312" s="60"/>
      <c r="I312" s="60"/>
      <c r="J312" s="60"/>
      <c r="K312" s="109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37"/>
      <c r="W312" s="16"/>
      <c r="X312" s="16"/>
      <c r="Y312" s="15"/>
      <c r="Z312" s="297" t="e">
        <f>SUM(V312:V316)/SUM($F312:$F316)*100</f>
        <v>#DIV/0!</v>
      </c>
      <c r="AA312" s="300" t="e">
        <f>SUM(W312:W316)/SUM($F312:$F316)*100</f>
        <v>#DIV/0!</v>
      </c>
      <c r="AB312" s="300" t="e">
        <f>SUM(X312:X316)/SUM($F312:$F316)*100</f>
        <v>#DIV/0!</v>
      </c>
      <c r="AC312" s="303" t="e">
        <f>SUM(Y312:Y316)/SUM($F312:$F316)*100</f>
        <v>#DIV/0!</v>
      </c>
      <c r="AD312" s="335" t="e">
        <f>SUM(Z312:AC316)</f>
        <v>#DIV/0!</v>
      </c>
    </row>
    <row r="313" spans="1:30" ht="15" customHeight="1" thickBot="1" x14ac:dyDescent="0.3">
      <c r="A313" s="283"/>
      <c r="B313" s="17"/>
      <c r="C313" s="13"/>
      <c r="D313" s="18"/>
      <c r="E313" s="38"/>
      <c r="F313" s="64"/>
      <c r="G313" s="116"/>
      <c r="H313" s="61"/>
      <c r="I313" s="61"/>
      <c r="J313" s="61"/>
      <c r="K313" s="110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38"/>
      <c r="W313" s="20"/>
      <c r="X313" s="20"/>
      <c r="Y313" s="19"/>
      <c r="Z313" s="298"/>
      <c r="AA313" s="301"/>
      <c r="AB313" s="301"/>
      <c r="AC313" s="304"/>
      <c r="AD313" s="335"/>
    </row>
    <row r="314" spans="1:30" ht="15" customHeight="1" thickBot="1" x14ac:dyDescent="0.3">
      <c r="A314" s="283"/>
      <c r="B314" s="17"/>
      <c r="C314" s="13"/>
      <c r="D314" s="18"/>
      <c r="E314" s="38"/>
      <c r="F314" s="64"/>
      <c r="G314" s="116"/>
      <c r="H314" s="61"/>
      <c r="I314" s="61"/>
      <c r="J314" s="61"/>
      <c r="K314" s="110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38"/>
      <c r="W314" s="20"/>
      <c r="X314" s="20"/>
      <c r="Y314" s="19"/>
      <c r="Z314" s="298"/>
      <c r="AA314" s="301"/>
      <c r="AB314" s="301"/>
      <c r="AC314" s="304"/>
      <c r="AD314" s="335"/>
    </row>
    <row r="315" spans="1:30" ht="15" customHeight="1" thickBot="1" x14ac:dyDescent="0.3">
      <c r="A315" s="283"/>
      <c r="B315" s="17"/>
      <c r="C315" s="13"/>
      <c r="D315" s="18"/>
      <c r="E315" s="38"/>
      <c r="F315" s="64"/>
      <c r="G315" s="116"/>
      <c r="H315" s="61"/>
      <c r="I315" s="61"/>
      <c r="J315" s="61"/>
      <c r="K315" s="110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38"/>
      <c r="W315" s="20"/>
      <c r="X315" s="20"/>
      <c r="Y315" s="19"/>
      <c r="Z315" s="298"/>
      <c r="AA315" s="301"/>
      <c r="AB315" s="301"/>
      <c r="AC315" s="304"/>
      <c r="AD315" s="335"/>
    </row>
    <row r="316" spans="1:30" ht="15" customHeight="1" thickBot="1" x14ac:dyDescent="0.3">
      <c r="A316" s="284"/>
      <c r="B316" s="21"/>
      <c r="C316" s="22"/>
      <c r="D316" s="23"/>
      <c r="E316" s="39"/>
      <c r="F316" s="65"/>
      <c r="G316" s="114"/>
      <c r="H316" s="59"/>
      <c r="I316" s="59"/>
      <c r="J316" s="59"/>
      <c r="K316" s="108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39"/>
      <c r="W316" s="25"/>
      <c r="X316" s="25"/>
      <c r="Y316" s="24"/>
      <c r="Z316" s="299"/>
      <c r="AA316" s="302"/>
      <c r="AB316" s="302"/>
      <c r="AC316" s="305"/>
      <c r="AD316" s="335"/>
    </row>
    <row r="317" spans="1:30" ht="15" customHeight="1" thickBot="1" x14ac:dyDescent="0.3">
      <c r="A317" s="282"/>
      <c r="B317" s="12"/>
      <c r="C317" s="26"/>
      <c r="D317" s="14"/>
      <c r="E317" s="37"/>
      <c r="F317" s="66"/>
      <c r="G317" s="115"/>
      <c r="H317" s="60"/>
      <c r="I317" s="60"/>
      <c r="J317" s="60"/>
      <c r="K317" s="109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37"/>
      <c r="W317" s="16"/>
      <c r="X317" s="16"/>
      <c r="Y317" s="15"/>
      <c r="Z317" s="297" t="e">
        <f>SUM(V317:V321)/SUM($F317:$F321)*100</f>
        <v>#DIV/0!</v>
      </c>
      <c r="AA317" s="300" t="e">
        <f>SUM(W317:W321)/SUM($F317:$F321)*100</f>
        <v>#DIV/0!</v>
      </c>
      <c r="AB317" s="300" t="e">
        <f>SUM(X317:X321)/SUM($F317:$F321)*100</f>
        <v>#DIV/0!</v>
      </c>
      <c r="AC317" s="303" t="e">
        <f>SUM(Y317:Y321)/SUM($F317:$F321)*100</f>
        <v>#DIV/0!</v>
      </c>
      <c r="AD317" s="335" t="e">
        <f>SUM(Z317:AC321)</f>
        <v>#DIV/0!</v>
      </c>
    </row>
    <row r="318" spans="1:30" ht="15" customHeight="1" thickBot="1" x14ac:dyDescent="0.3">
      <c r="A318" s="283"/>
      <c r="B318" s="17"/>
      <c r="C318" s="13"/>
      <c r="D318" s="18"/>
      <c r="E318" s="38"/>
      <c r="F318" s="64"/>
      <c r="G318" s="116"/>
      <c r="H318" s="61"/>
      <c r="I318" s="61"/>
      <c r="J318" s="61"/>
      <c r="K318" s="110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38"/>
      <c r="W318" s="20"/>
      <c r="X318" s="20"/>
      <c r="Y318" s="19"/>
      <c r="Z318" s="298"/>
      <c r="AA318" s="301"/>
      <c r="AB318" s="301"/>
      <c r="AC318" s="304"/>
      <c r="AD318" s="335"/>
    </row>
    <row r="319" spans="1:30" ht="15" customHeight="1" thickBot="1" x14ac:dyDescent="0.3">
      <c r="A319" s="283"/>
      <c r="B319" s="17"/>
      <c r="C319" s="13"/>
      <c r="D319" s="18"/>
      <c r="E319" s="38"/>
      <c r="F319" s="64"/>
      <c r="G319" s="116"/>
      <c r="H319" s="61"/>
      <c r="I319" s="61"/>
      <c r="J319" s="61"/>
      <c r="K319" s="110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38"/>
      <c r="W319" s="20"/>
      <c r="X319" s="20"/>
      <c r="Y319" s="19"/>
      <c r="Z319" s="298"/>
      <c r="AA319" s="301"/>
      <c r="AB319" s="301"/>
      <c r="AC319" s="304"/>
      <c r="AD319" s="335"/>
    </row>
    <row r="320" spans="1:30" ht="15" customHeight="1" thickBot="1" x14ac:dyDescent="0.3">
      <c r="A320" s="283"/>
      <c r="B320" s="17"/>
      <c r="C320" s="13"/>
      <c r="D320" s="18"/>
      <c r="E320" s="38"/>
      <c r="F320" s="64"/>
      <c r="G320" s="116"/>
      <c r="H320" s="61"/>
      <c r="I320" s="61"/>
      <c r="J320" s="61"/>
      <c r="K320" s="110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38"/>
      <c r="W320" s="20"/>
      <c r="X320" s="20"/>
      <c r="Y320" s="19"/>
      <c r="Z320" s="298"/>
      <c r="AA320" s="301"/>
      <c r="AB320" s="301"/>
      <c r="AC320" s="304"/>
      <c r="AD320" s="335"/>
    </row>
    <row r="321" spans="1:30" ht="15" customHeight="1" thickBot="1" x14ac:dyDescent="0.3">
      <c r="A321" s="284"/>
      <c r="B321" s="21"/>
      <c r="C321" s="22"/>
      <c r="D321" s="23"/>
      <c r="E321" s="39"/>
      <c r="F321" s="65"/>
      <c r="G321" s="114"/>
      <c r="H321" s="59"/>
      <c r="I321" s="59"/>
      <c r="J321" s="59"/>
      <c r="K321" s="108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39"/>
      <c r="W321" s="25"/>
      <c r="X321" s="25"/>
      <c r="Y321" s="24"/>
      <c r="Z321" s="299"/>
      <c r="AA321" s="302"/>
      <c r="AB321" s="302"/>
      <c r="AC321" s="305"/>
      <c r="AD321" s="335"/>
    </row>
    <row r="322" spans="1:30" ht="15" customHeight="1" thickBot="1" x14ac:dyDescent="0.3">
      <c r="A322" s="282"/>
      <c r="B322" s="12"/>
      <c r="C322" s="26"/>
      <c r="D322" s="14"/>
      <c r="E322" s="37"/>
      <c r="F322" s="66"/>
      <c r="G322" s="115"/>
      <c r="H322" s="60"/>
      <c r="I322" s="60"/>
      <c r="J322" s="60"/>
      <c r="K322" s="109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37"/>
      <c r="W322" s="16"/>
      <c r="X322" s="16"/>
      <c r="Y322" s="15"/>
      <c r="Z322" s="297" t="e">
        <f>SUM(V322:V326)/SUM($F322:$F326)*100</f>
        <v>#DIV/0!</v>
      </c>
      <c r="AA322" s="300" t="e">
        <f>SUM(W322:W326)/SUM($F322:$F326)*100</f>
        <v>#DIV/0!</v>
      </c>
      <c r="AB322" s="300" t="e">
        <f>SUM(X322:X326)/SUM($F322:$F326)*100</f>
        <v>#DIV/0!</v>
      </c>
      <c r="AC322" s="303" t="e">
        <f>SUM(Y322:Y326)/SUM($F322:$F326)*100</f>
        <v>#DIV/0!</v>
      </c>
      <c r="AD322" s="335" t="e">
        <f>SUM(Z322:AC326)</f>
        <v>#DIV/0!</v>
      </c>
    </row>
    <row r="323" spans="1:30" ht="15" customHeight="1" thickBot="1" x14ac:dyDescent="0.3">
      <c r="A323" s="283"/>
      <c r="B323" s="17"/>
      <c r="C323" s="13"/>
      <c r="D323" s="18"/>
      <c r="E323" s="38"/>
      <c r="F323" s="64"/>
      <c r="G323" s="116"/>
      <c r="H323" s="61"/>
      <c r="I323" s="61"/>
      <c r="J323" s="61"/>
      <c r="K323" s="110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38"/>
      <c r="W323" s="20"/>
      <c r="X323" s="20"/>
      <c r="Y323" s="19"/>
      <c r="Z323" s="298"/>
      <c r="AA323" s="301"/>
      <c r="AB323" s="301"/>
      <c r="AC323" s="304"/>
      <c r="AD323" s="335"/>
    </row>
    <row r="324" spans="1:30" ht="15" customHeight="1" thickBot="1" x14ac:dyDescent="0.3">
      <c r="A324" s="283"/>
      <c r="B324" s="17"/>
      <c r="C324" s="13"/>
      <c r="D324" s="18"/>
      <c r="E324" s="38"/>
      <c r="F324" s="64"/>
      <c r="G324" s="116"/>
      <c r="H324" s="61"/>
      <c r="I324" s="61"/>
      <c r="J324" s="61"/>
      <c r="K324" s="110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38"/>
      <c r="W324" s="20"/>
      <c r="X324" s="20"/>
      <c r="Y324" s="19"/>
      <c r="Z324" s="298"/>
      <c r="AA324" s="301"/>
      <c r="AB324" s="301"/>
      <c r="AC324" s="304"/>
      <c r="AD324" s="335"/>
    </row>
    <row r="325" spans="1:30" ht="15" customHeight="1" thickBot="1" x14ac:dyDescent="0.3">
      <c r="A325" s="283"/>
      <c r="B325" s="17"/>
      <c r="C325" s="13"/>
      <c r="D325" s="18"/>
      <c r="E325" s="38"/>
      <c r="F325" s="64"/>
      <c r="G325" s="116"/>
      <c r="H325" s="61"/>
      <c r="I325" s="61"/>
      <c r="J325" s="61"/>
      <c r="K325" s="110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38"/>
      <c r="W325" s="20"/>
      <c r="X325" s="20"/>
      <c r="Y325" s="19"/>
      <c r="Z325" s="298"/>
      <c r="AA325" s="301"/>
      <c r="AB325" s="301"/>
      <c r="AC325" s="304"/>
      <c r="AD325" s="335"/>
    </row>
    <row r="326" spans="1:30" ht="15" customHeight="1" thickBot="1" x14ac:dyDescent="0.3">
      <c r="A326" s="284"/>
      <c r="B326" s="21"/>
      <c r="C326" s="22"/>
      <c r="D326" s="23"/>
      <c r="E326" s="39"/>
      <c r="F326" s="65"/>
      <c r="G326" s="114"/>
      <c r="H326" s="59"/>
      <c r="I326" s="59"/>
      <c r="J326" s="59"/>
      <c r="K326" s="108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39"/>
      <c r="W326" s="25"/>
      <c r="X326" s="25"/>
      <c r="Y326" s="24"/>
      <c r="Z326" s="299"/>
      <c r="AA326" s="302"/>
      <c r="AB326" s="302"/>
      <c r="AC326" s="305"/>
      <c r="AD326" s="335"/>
    </row>
    <row r="327" spans="1:30" ht="15" customHeight="1" thickBot="1" x14ac:dyDescent="0.3">
      <c r="A327" s="282"/>
      <c r="B327" s="12"/>
      <c r="C327" s="26"/>
      <c r="D327" s="14"/>
      <c r="E327" s="37"/>
      <c r="F327" s="66"/>
      <c r="G327" s="115"/>
      <c r="H327" s="60"/>
      <c r="I327" s="60"/>
      <c r="J327" s="60"/>
      <c r="K327" s="109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37"/>
      <c r="W327" s="16"/>
      <c r="X327" s="16"/>
      <c r="Y327" s="15"/>
      <c r="Z327" s="297" t="e">
        <f>SUM(V327:V331)/SUM($F327:$F331)*100</f>
        <v>#DIV/0!</v>
      </c>
      <c r="AA327" s="300" t="e">
        <f>SUM(W327:W331)/SUM($F327:$F331)*100</f>
        <v>#DIV/0!</v>
      </c>
      <c r="AB327" s="300" t="e">
        <f>SUM(X327:X331)/SUM($F327:$F331)*100</f>
        <v>#DIV/0!</v>
      </c>
      <c r="AC327" s="303" t="e">
        <f>SUM(Y327:Y331)/SUM($F327:$F331)*100</f>
        <v>#DIV/0!</v>
      </c>
      <c r="AD327" s="335" t="e">
        <f>SUM(Z327:AC331)</f>
        <v>#DIV/0!</v>
      </c>
    </row>
    <row r="328" spans="1:30" ht="15" customHeight="1" thickBot="1" x14ac:dyDescent="0.3">
      <c r="A328" s="283"/>
      <c r="B328" s="17"/>
      <c r="C328" s="13"/>
      <c r="D328" s="18"/>
      <c r="E328" s="38"/>
      <c r="F328" s="64"/>
      <c r="G328" s="116"/>
      <c r="H328" s="61"/>
      <c r="I328" s="61"/>
      <c r="J328" s="61"/>
      <c r="K328" s="110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38"/>
      <c r="W328" s="20"/>
      <c r="X328" s="20"/>
      <c r="Y328" s="19"/>
      <c r="Z328" s="298"/>
      <c r="AA328" s="301"/>
      <c r="AB328" s="301"/>
      <c r="AC328" s="304"/>
      <c r="AD328" s="335"/>
    </row>
    <row r="329" spans="1:30" ht="15" customHeight="1" thickBot="1" x14ac:dyDescent="0.3">
      <c r="A329" s="283"/>
      <c r="B329" s="17"/>
      <c r="C329" s="13"/>
      <c r="D329" s="18"/>
      <c r="E329" s="38"/>
      <c r="F329" s="64"/>
      <c r="G329" s="116"/>
      <c r="H329" s="61"/>
      <c r="I329" s="61"/>
      <c r="J329" s="61"/>
      <c r="K329" s="110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38"/>
      <c r="W329" s="20"/>
      <c r="X329" s="20"/>
      <c r="Y329" s="19"/>
      <c r="Z329" s="298"/>
      <c r="AA329" s="301"/>
      <c r="AB329" s="301"/>
      <c r="AC329" s="304"/>
      <c r="AD329" s="335"/>
    </row>
    <row r="330" spans="1:30" ht="15" customHeight="1" thickBot="1" x14ac:dyDescent="0.3">
      <c r="A330" s="283"/>
      <c r="B330" s="17"/>
      <c r="C330" s="13"/>
      <c r="D330" s="18"/>
      <c r="E330" s="38"/>
      <c r="F330" s="64"/>
      <c r="G330" s="116"/>
      <c r="H330" s="61"/>
      <c r="I330" s="61"/>
      <c r="J330" s="61"/>
      <c r="K330" s="110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38"/>
      <c r="W330" s="20"/>
      <c r="X330" s="20"/>
      <c r="Y330" s="19"/>
      <c r="Z330" s="298"/>
      <c r="AA330" s="301"/>
      <c r="AB330" s="301"/>
      <c r="AC330" s="304"/>
      <c r="AD330" s="335"/>
    </row>
    <row r="331" spans="1:30" ht="15" customHeight="1" thickBot="1" x14ac:dyDescent="0.3">
      <c r="A331" s="284"/>
      <c r="B331" s="21"/>
      <c r="C331" s="22"/>
      <c r="D331" s="23"/>
      <c r="E331" s="39"/>
      <c r="F331" s="65"/>
      <c r="G331" s="114"/>
      <c r="H331" s="59"/>
      <c r="I331" s="59"/>
      <c r="J331" s="59"/>
      <c r="K331" s="108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39"/>
      <c r="W331" s="25"/>
      <c r="X331" s="25"/>
      <c r="Y331" s="24"/>
      <c r="Z331" s="299"/>
      <c r="AA331" s="302"/>
      <c r="AB331" s="302"/>
      <c r="AC331" s="305"/>
      <c r="AD331" s="335"/>
    </row>
    <row r="332" spans="1:30" ht="15" customHeight="1" thickBot="1" x14ac:dyDescent="0.3">
      <c r="A332" s="282"/>
      <c r="B332" s="12"/>
      <c r="C332" s="26"/>
      <c r="D332" s="14"/>
      <c r="E332" s="37"/>
      <c r="F332" s="66"/>
      <c r="G332" s="115"/>
      <c r="H332" s="60"/>
      <c r="I332" s="60"/>
      <c r="J332" s="60"/>
      <c r="K332" s="109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37"/>
      <c r="W332" s="16"/>
      <c r="X332" s="16"/>
      <c r="Y332" s="15"/>
      <c r="Z332" s="297" t="e">
        <f>SUM(V332:V336)/SUM($F332:$F336)*100</f>
        <v>#DIV/0!</v>
      </c>
      <c r="AA332" s="300" t="e">
        <f>SUM(W332:W336)/SUM($F332:$F336)*100</f>
        <v>#DIV/0!</v>
      </c>
      <c r="AB332" s="300" t="e">
        <f>SUM(X332:X336)/SUM($F332:$F336)*100</f>
        <v>#DIV/0!</v>
      </c>
      <c r="AC332" s="303" t="e">
        <f>SUM(Y332:Y336)/SUM($F332:$F336)*100</f>
        <v>#DIV/0!</v>
      </c>
      <c r="AD332" s="335" t="e">
        <f>SUM(Z332:AC336)</f>
        <v>#DIV/0!</v>
      </c>
    </row>
    <row r="333" spans="1:30" ht="15" customHeight="1" thickBot="1" x14ac:dyDescent="0.3">
      <c r="A333" s="283"/>
      <c r="B333" s="17"/>
      <c r="C333" s="13"/>
      <c r="D333" s="18"/>
      <c r="E333" s="38"/>
      <c r="F333" s="64"/>
      <c r="G333" s="116"/>
      <c r="H333" s="61"/>
      <c r="I333" s="61"/>
      <c r="J333" s="61"/>
      <c r="K333" s="110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38"/>
      <c r="W333" s="20"/>
      <c r="X333" s="20"/>
      <c r="Y333" s="19"/>
      <c r="Z333" s="298"/>
      <c r="AA333" s="301"/>
      <c r="AB333" s="301"/>
      <c r="AC333" s="304"/>
      <c r="AD333" s="335"/>
    </row>
    <row r="334" spans="1:30" ht="15" customHeight="1" thickBot="1" x14ac:dyDescent="0.3">
      <c r="A334" s="283"/>
      <c r="B334" s="17"/>
      <c r="C334" s="13"/>
      <c r="D334" s="18"/>
      <c r="E334" s="38"/>
      <c r="F334" s="64"/>
      <c r="G334" s="116"/>
      <c r="H334" s="61"/>
      <c r="I334" s="61"/>
      <c r="J334" s="61"/>
      <c r="K334" s="110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38"/>
      <c r="W334" s="20"/>
      <c r="X334" s="20"/>
      <c r="Y334" s="19"/>
      <c r="Z334" s="298"/>
      <c r="AA334" s="301"/>
      <c r="AB334" s="301"/>
      <c r="AC334" s="304"/>
      <c r="AD334" s="335"/>
    </row>
    <row r="335" spans="1:30" ht="15" customHeight="1" thickBot="1" x14ac:dyDescent="0.3">
      <c r="A335" s="283"/>
      <c r="B335" s="17"/>
      <c r="C335" s="13"/>
      <c r="D335" s="18"/>
      <c r="E335" s="38"/>
      <c r="F335" s="64"/>
      <c r="G335" s="116"/>
      <c r="H335" s="61"/>
      <c r="I335" s="61"/>
      <c r="J335" s="61"/>
      <c r="K335" s="110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38"/>
      <c r="W335" s="20"/>
      <c r="X335" s="20"/>
      <c r="Y335" s="19"/>
      <c r="Z335" s="298"/>
      <c r="AA335" s="301"/>
      <c r="AB335" s="301"/>
      <c r="AC335" s="304"/>
      <c r="AD335" s="335"/>
    </row>
    <row r="336" spans="1:30" ht="15" customHeight="1" thickBot="1" x14ac:dyDescent="0.3">
      <c r="A336" s="284"/>
      <c r="B336" s="21"/>
      <c r="C336" s="22"/>
      <c r="D336" s="23"/>
      <c r="E336" s="39"/>
      <c r="F336" s="65"/>
      <c r="G336" s="114"/>
      <c r="H336" s="59"/>
      <c r="I336" s="59"/>
      <c r="J336" s="59"/>
      <c r="K336" s="108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39"/>
      <c r="W336" s="25"/>
      <c r="X336" s="25"/>
      <c r="Y336" s="24"/>
      <c r="Z336" s="299"/>
      <c r="AA336" s="302"/>
      <c r="AB336" s="302"/>
      <c r="AC336" s="305"/>
      <c r="AD336" s="335"/>
    </row>
    <row r="337" spans="1:30" ht="15" customHeight="1" thickBot="1" x14ac:dyDescent="0.3">
      <c r="A337" s="282"/>
      <c r="B337" s="12"/>
      <c r="C337" s="26"/>
      <c r="D337" s="14"/>
      <c r="E337" s="37"/>
      <c r="F337" s="66"/>
      <c r="G337" s="115"/>
      <c r="H337" s="60"/>
      <c r="I337" s="60"/>
      <c r="J337" s="60"/>
      <c r="K337" s="109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37"/>
      <c r="W337" s="16"/>
      <c r="X337" s="16"/>
      <c r="Y337" s="15"/>
      <c r="Z337" s="297" t="e">
        <f>SUM(V337:V341)/SUM($F337:$F341)*100</f>
        <v>#DIV/0!</v>
      </c>
      <c r="AA337" s="300" t="e">
        <f>SUM(W337:W341)/SUM($F337:$F341)*100</f>
        <v>#DIV/0!</v>
      </c>
      <c r="AB337" s="300" t="e">
        <f>SUM(X337:X341)/SUM($F337:$F341)*100</f>
        <v>#DIV/0!</v>
      </c>
      <c r="AC337" s="303" t="e">
        <f>SUM(Y337:Y341)/SUM($F337:$F341)*100</f>
        <v>#DIV/0!</v>
      </c>
      <c r="AD337" s="335" t="e">
        <f>SUM(Z337:AC341)</f>
        <v>#DIV/0!</v>
      </c>
    </row>
    <row r="338" spans="1:30" ht="15" customHeight="1" thickBot="1" x14ac:dyDescent="0.3">
      <c r="A338" s="283"/>
      <c r="B338" s="17"/>
      <c r="C338" s="13"/>
      <c r="D338" s="18"/>
      <c r="E338" s="38"/>
      <c r="F338" s="64"/>
      <c r="G338" s="116"/>
      <c r="H338" s="61"/>
      <c r="I338" s="61"/>
      <c r="J338" s="61"/>
      <c r="K338" s="110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38"/>
      <c r="W338" s="20"/>
      <c r="X338" s="20"/>
      <c r="Y338" s="19"/>
      <c r="Z338" s="298"/>
      <c r="AA338" s="301"/>
      <c r="AB338" s="301"/>
      <c r="AC338" s="304"/>
      <c r="AD338" s="335"/>
    </row>
    <row r="339" spans="1:30" ht="15" customHeight="1" thickBot="1" x14ac:dyDescent="0.3">
      <c r="A339" s="283"/>
      <c r="B339" s="17"/>
      <c r="C339" s="13"/>
      <c r="D339" s="18"/>
      <c r="E339" s="38"/>
      <c r="F339" s="64"/>
      <c r="G339" s="116"/>
      <c r="H339" s="61"/>
      <c r="I339" s="61"/>
      <c r="J339" s="61"/>
      <c r="K339" s="110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38"/>
      <c r="W339" s="20"/>
      <c r="X339" s="20"/>
      <c r="Y339" s="19"/>
      <c r="Z339" s="298"/>
      <c r="AA339" s="301"/>
      <c r="AB339" s="301"/>
      <c r="AC339" s="304"/>
      <c r="AD339" s="335"/>
    </row>
    <row r="340" spans="1:30" ht="15" customHeight="1" thickBot="1" x14ac:dyDescent="0.3">
      <c r="A340" s="283"/>
      <c r="B340" s="17"/>
      <c r="C340" s="13"/>
      <c r="D340" s="18"/>
      <c r="E340" s="38"/>
      <c r="F340" s="64"/>
      <c r="G340" s="116"/>
      <c r="H340" s="61"/>
      <c r="I340" s="61"/>
      <c r="J340" s="61"/>
      <c r="K340" s="110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38"/>
      <c r="W340" s="20"/>
      <c r="X340" s="20"/>
      <c r="Y340" s="19"/>
      <c r="Z340" s="298"/>
      <c r="AA340" s="301"/>
      <c r="AB340" s="301"/>
      <c r="AC340" s="304"/>
      <c r="AD340" s="335"/>
    </row>
    <row r="341" spans="1:30" ht="15" customHeight="1" thickBot="1" x14ac:dyDescent="0.3">
      <c r="A341" s="284"/>
      <c r="B341" s="21"/>
      <c r="C341" s="22"/>
      <c r="D341" s="23"/>
      <c r="E341" s="39"/>
      <c r="F341" s="65"/>
      <c r="G341" s="114"/>
      <c r="H341" s="59"/>
      <c r="I341" s="59"/>
      <c r="J341" s="59"/>
      <c r="K341" s="108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39"/>
      <c r="W341" s="25"/>
      <c r="X341" s="25"/>
      <c r="Y341" s="24"/>
      <c r="Z341" s="299"/>
      <c r="AA341" s="302"/>
      <c r="AB341" s="302"/>
      <c r="AC341" s="305"/>
      <c r="AD341" s="335"/>
    </row>
    <row r="342" spans="1:30" ht="15" customHeight="1" thickBot="1" x14ac:dyDescent="0.3">
      <c r="A342" s="282"/>
      <c r="B342" s="12"/>
      <c r="C342" s="26"/>
      <c r="D342" s="14"/>
      <c r="E342" s="37"/>
      <c r="F342" s="66"/>
      <c r="G342" s="115"/>
      <c r="H342" s="60"/>
      <c r="I342" s="60"/>
      <c r="J342" s="60"/>
      <c r="K342" s="109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37"/>
      <c r="W342" s="16"/>
      <c r="X342" s="16"/>
      <c r="Y342" s="15"/>
      <c r="Z342" s="297" t="e">
        <f>SUM(V342:V346)/SUM($F342:$F346)*100</f>
        <v>#DIV/0!</v>
      </c>
      <c r="AA342" s="300" t="e">
        <f>SUM(W342:W346)/SUM($F342:$F346)*100</f>
        <v>#DIV/0!</v>
      </c>
      <c r="AB342" s="300" t="e">
        <f>SUM(X342:X346)/SUM($F342:$F346)*100</f>
        <v>#DIV/0!</v>
      </c>
      <c r="AC342" s="303" t="e">
        <f>SUM(Y342:Y346)/SUM($F342:$F346)*100</f>
        <v>#DIV/0!</v>
      </c>
      <c r="AD342" s="335" t="e">
        <f>SUM(Z342:AC346)</f>
        <v>#DIV/0!</v>
      </c>
    </row>
    <row r="343" spans="1:30" ht="15" customHeight="1" thickBot="1" x14ac:dyDescent="0.3">
      <c r="A343" s="283"/>
      <c r="B343" s="17"/>
      <c r="C343" s="13"/>
      <c r="D343" s="18"/>
      <c r="E343" s="38"/>
      <c r="F343" s="64"/>
      <c r="G343" s="116"/>
      <c r="H343" s="61"/>
      <c r="I343" s="61"/>
      <c r="J343" s="61"/>
      <c r="K343" s="110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38"/>
      <c r="W343" s="20"/>
      <c r="X343" s="20"/>
      <c r="Y343" s="19"/>
      <c r="Z343" s="298"/>
      <c r="AA343" s="301"/>
      <c r="AB343" s="301"/>
      <c r="AC343" s="304"/>
      <c r="AD343" s="335"/>
    </row>
    <row r="344" spans="1:30" ht="15" customHeight="1" thickBot="1" x14ac:dyDescent="0.3">
      <c r="A344" s="283"/>
      <c r="B344" s="17"/>
      <c r="C344" s="13"/>
      <c r="D344" s="18"/>
      <c r="E344" s="38"/>
      <c r="F344" s="64"/>
      <c r="G344" s="116"/>
      <c r="H344" s="61"/>
      <c r="I344" s="61"/>
      <c r="J344" s="61"/>
      <c r="K344" s="110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38"/>
      <c r="W344" s="20"/>
      <c r="X344" s="20"/>
      <c r="Y344" s="19"/>
      <c r="Z344" s="298"/>
      <c r="AA344" s="301"/>
      <c r="AB344" s="301"/>
      <c r="AC344" s="304"/>
      <c r="AD344" s="335"/>
    </row>
    <row r="345" spans="1:30" ht="15" customHeight="1" thickBot="1" x14ac:dyDescent="0.3">
      <c r="A345" s="283"/>
      <c r="B345" s="17"/>
      <c r="C345" s="13"/>
      <c r="D345" s="18"/>
      <c r="E345" s="38"/>
      <c r="F345" s="64"/>
      <c r="G345" s="116"/>
      <c r="H345" s="61"/>
      <c r="I345" s="61"/>
      <c r="J345" s="61"/>
      <c r="K345" s="110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38"/>
      <c r="W345" s="20"/>
      <c r="X345" s="20"/>
      <c r="Y345" s="19"/>
      <c r="Z345" s="298"/>
      <c r="AA345" s="301"/>
      <c r="AB345" s="301"/>
      <c r="AC345" s="304"/>
      <c r="AD345" s="335"/>
    </row>
    <row r="346" spans="1:30" ht="15" customHeight="1" thickBot="1" x14ac:dyDescent="0.3">
      <c r="A346" s="284"/>
      <c r="B346" s="21"/>
      <c r="C346" s="22"/>
      <c r="D346" s="23"/>
      <c r="E346" s="39"/>
      <c r="F346" s="65"/>
      <c r="G346" s="114"/>
      <c r="H346" s="59"/>
      <c r="I346" s="59"/>
      <c r="J346" s="59"/>
      <c r="K346" s="108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39"/>
      <c r="W346" s="25"/>
      <c r="X346" s="25"/>
      <c r="Y346" s="24"/>
      <c r="Z346" s="299"/>
      <c r="AA346" s="302"/>
      <c r="AB346" s="302"/>
      <c r="AC346" s="305"/>
      <c r="AD346" s="335"/>
    </row>
    <row r="347" spans="1:30" ht="15" customHeight="1" thickBot="1" x14ac:dyDescent="0.3">
      <c r="A347" s="282"/>
      <c r="B347" s="12"/>
      <c r="C347" s="26"/>
      <c r="D347" s="14"/>
      <c r="E347" s="37"/>
      <c r="F347" s="66"/>
      <c r="G347" s="115"/>
      <c r="H347" s="60"/>
      <c r="I347" s="60"/>
      <c r="J347" s="60"/>
      <c r="K347" s="109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37"/>
      <c r="W347" s="16"/>
      <c r="X347" s="16"/>
      <c r="Y347" s="15"/>
      <c r="Z347" s="297" t="e">
        <f>SUM(V347:V351)/SUM($F347:$F351)*100</f>
        <v>#DIV/0!</v>
      </c>
      <c r="AA347" s="300" t="e">
        <f>SUM(W347:W351)/SUM($F347:$F351)*100</f>
        <v>#DIV/0!</v>
      </c>
      <c r="AB347" s="300" t="e">
        <f>SUM(X347:X351)/SUM($F347:$F351)*100</f>
        <v>#DIV/0!</v>
      </c>
      <c r="AC347" s="303" t="e">
        <f>SUM(Y347:Y351)/SUM($F347:$F351)*100</f>
        <v>#DIV/0!</v>
      </c>
      <c r="AD347" s="335" t="e">
        <f>SUM(Z347:AC351)</f>
        <v>#DIV/0!</v>
      </c>
    </row>
    <row r="348" spans="1:30" ht="15" customHeight="1" thickBot="1" x14ac:dyDescent="0.3">
      <c r="A348" s="283"/>
      <c r="B348" s="17"/>
      <c r="C348" s="13"/>
      <c r="D348" s="18"/>
      <c r="E348" s="38"/>
      <c r="F348" s="64"/>
      <c r="G348" s="116"/>
      <c r="H348" s="61"/>
      <c r="I348" s="61"/>
      <c r="J348" s="61"/>
      <c r="K348" s="110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38"/>
      <c r="W348" s="20"/>
      <c r="X348" s="20"/>
      <c r="Y348" s="19"/>
      <c r="Z348" s="298"/>
      <c r="AA348" s="301"/>
      <c r="AB348" s="301"/>
      <c r="AC348" s="304"/>
      <c r="AD348" s="335"/>
    </row>
    <row r="349" spans="1:30" ht="15" customHeight="1" thickBot="1" x14ac:dyDescent="0.3">
      <c r="A349" s="283"/>
      <c r="B349" s="17"/>
      <c r="C349" s="13"/>
      <c r="D349" s="18"/>
      <c r="E349" s="38"/>
      <c r="F349" s="64"/>
      <c r="G349" s="116"/>
      <c r="H349" s="61"/>
      <c r="I349" s="61"/>
      <c r="J349" s="61"/>
      <c r="K349" s="110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38"/>
      <c r="W349" s="20"/>
      <c r="X349" s="20"/>
      <c r="Y349" s="19"/>
      <c r="Z349" s="298"/>
      <c r="AA349" s="301"/>
      <c r="AB349" s="301"/>
      <c r="AC349" s="304"/>
      <c r="AD349" s="335"/>
    </row>
    <row r="350" spans="1:30" ht="15" customHeight="1" thickBot="1" x14ac:dyDescent="0.3">
      <c r="A350" s="283"/>
      <c r="B350" s="17"/>
      <c r="C350" s="13"/>
      <c r="D350" s="18"/>
      <c r="E350" s="38"/>
      <c r="F350" s="64"/>
      <c r="G350" s="116"/>
      <c r="H350" s="61"/>
      <c r="I350" s="61"/>
      <c r="J350" s="61"/>
      <c r="K350" s="110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38"/>
      <c r="W350" s="20"/>
      <c r="X350" s="20"/>
      <c r="Y350" s="19"/>
      <c r="Z350" s="298"/>
      <c r="AA350" s="301"/>
      <c r="AB350" s="301"/>
      <c r="AC350" s="304"/>
      <c r="AD350" s="335"/>
    </row>
    <row r="351" spans="1:30" ht="15" customHeight="1" thickBot="1" x14ac:dyDescent="0.3">
      <c r="A351" s="284"/>
      <c r="B351" s="21"/>
      <c r="C351" s="22"/>
      <c r="D351" s="23"/>
      <c r="E351" s="39"/>
      <c r="F351" s="65"/>
      <c r="G351" s="114"/>
      <c r="H351" s="59"/>
      <c r="I351" s="59"/>
      <c r="J351" s="59"/>
      <c r="K351" s="108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39"/>
      <c r="W351" s="25"/>
      <c r="X351" s="25"/>
      <c r="Y351" s="24"/>
      <c r="Z351" s="299"/>
      <c r="AA351" s="302"/>
      <c r="AB351" s="302"/>
      <c r="AC351" s="305"/>
      <c r="AD351" s="335"/>
    </row>
    <row r="352" spans="1:30" ht="15" customHeight="1" thickBot="1" x14ac:dyDescent="0.3">
      <c r="A352" s="282"/>
      <c r="B352" s="12"/>
      <c r="C352" s="26"/>
      <c r="D352" s="14"/>
      <c r="E352" s="37"/>
      <c r="F352" s="66"/>
      <c r="G352" s="115"/>
      <c r="H352" s="60"/>
      <c r="I352" s="60"/>
      <c r="J352" s="60"/>
      <c r="K352" s="109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37"/>
      <c r="W352" s="16"/>
      <c r="X352" s="16"/>
      <c r="Y352" s="15"/>
      <c r="Z352" s="297" t="e">
        <f>SUM(V352:V356)/SUM($F352:$F356)*100</f>
        <v>#DIV/0!</v>
      </c>
      <c r="AA352" s="300" t="e">
        <f>SUM(W352:W356)/SUM($F352:$F356)*100</f>
        <v>#DIV/0!</v>
      </c>
      <c r="AB352" s="300" t="e">
        <f>SUM(X352:X356)/SUM($F352:$F356)*100</f>
        <v>#DIV/0!</v>
      </c>
      <c r="AC352" s="303" t="e">
        <f>SUM(Y352:Y356)/SUM($F352:$F356)*100</f>
        <v>#DIV/0!</v>
      </c>
      <c r="AD352" s="335" t="e">
        <f>SUM(Z352:AC356)</f>
        <v>#DIV/0!</v>
      </c>
    </row>
    <row r="353" spans="1:30" ht="15" customHeight="1" thickBot="1" x14ac:dyDescent="0.3">
      <c r="A353" s="283"/>
      <c r="B353" s="17"/>
      <c r="C353" s="13"/>
      <c r="D353" s="18"/>
      <c r="E353" s="38"/>
      <c r="F353" s="64"/>
      <c r="G353" s="116"/>
      <c r="H353" s="61"/>
      <c r="I353" s="61"/>
      <c r="J353" s="61"/>
      <c r="K353" s="110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38"/>
      <c r="W353" s="20"/>
      <c r="X353" s="20"/>
      <c r="Y353" s="19"/>
      <c r="Z353" s="298"/>
      <c r="AA353" s="301"/>
      <c r="AB353" s="301"/>
      <c r="AC353" s="304"/>
      <c r="AD353" s="335"/>
    </row>
    <row r="354" spans="1:30" ht="15" customHeight="1" thickBot="1" x14ac:dyDescent="0.3">
      <c r="A354" s="283"/>
      <c r="B354" s="17"/>
      <c r="C354" s="13"/>
      <c r="D354" s="18"/>
      <c r="E354" s="38"/>
      <c r="F354" s="64"/>
      <c r="G354" s="116"/>
      <c r="H354" s="61"/>
      <c r="I354" s="61"/>
      <c r="J354" s="61"/>
      <c r="K354" s="110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38"/>
      <c r="W354" s="20"/>
      <c r="X354" s="20"/>
      <c r="Y354" s="19"/>
      <c r="Z354" s="298"/>
      <c r="AA354" s="301"/>
      <c r="AB354" s="301"/>
      <c r="AC354" s="304"/>
      <c r="AD354" s="335"/>
    </row>
    <row r="355" spans="1:30" ht="15" customHeight="1" thickBot="1" x14ac:dyDescent="0.3">
      <c r="A355" s="283"/>
      <c r="B355" s="17"/>
      <c r="C355" s="13"/>
      <c r="D355" s="18"/>
      <c r="E355" s="38"/>
      <c r="F355" s="64"/>
      <c r="G355" s="116"/>
      <c r="H355" s="61"/>
      <c r="I355" s="61"/>
      <c r="J355" s="61"/>
      <c r="K355" s="110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38"/>
      <c r="W355" s="20"/>
      <c r="X355" s="20"/>
      <c r="Y355" s="19"/>
      <c r="Z355" s="298"/>
      <c r="AA355" s="301"/>
      <c r="AB355" s="301"/>
      <c r="AC355" s="304"/>
      <c r="AD355" s="335"/>
    </row>
    <row r="356" spans="1:30" ht="15" customHeight="1" thickBot="1" x14ac:dyDescent="0.3">
      <c r="A356" s="284"/>
      <c r="B356" s="21"/>
      <c r="C356" s="22"/>
      <c r="D356" s="23"/>
      <c r="E356" s="39"/>
      <c r="F356" s="65"/>
      <c r="G356" s="114"/>
      <c r="H356" s="59"/>
      <c r="I356" s="59"/>
      <c r="J356" s="59"/>
      <c r="K356" s="108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39"/>
      <c r="W356" s="25"/>
      <c r="X356" s="25"/>
      <c r="Y356" s="24"/>
      <c r="Z356" s="299"/>
      <c r="AA356" s="302"/>
      <c r="AB356" s="302"/>
      <c r="AC356" s="305"/>
      <c r="AD356" s="335"/>
    </row>
    <row r="357" spans="1:30" ht="15" customHeight="1" thickBot="1" x14ac:dyDescent="0.3">
      <c r="A357" s="282"/>
      <c r="B357" s="12"/>
      <c r="C357" s="26"/>
      <c r="D357" s="14"/>
      <c r="E357" s="37"/>
      <c r="F357" s="66"/>
      <c r="G357" s="115"/>
      <c r="H357" s="60"/>
      <c r="I357" s="60"/>
      <c r="J357" s="60"/>
      <c r="K357" s="109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37"/>
      <c r="W357" s="16"/>
      <c r="X357" s="16"/>
      <c r="Y357" s="15"/>
      <c r="Z357" s="297" t="e">
        <f>SUM(V357:V361)/SUM($F357:$F361)*100</f>
        <v>#DIV/0!</v>
      </c>
      <c r="AA357" s="300" t="e">
        <f>SUM(W357:W361)/SUM($F357:$F361)*100</f>
        <v>#DIV/0!</v>
      </c>
      <c r="AB357" s="300" t="e">
        <f>SUM(X357:X361)/SUM($F357:$F361)*100</f>
        <v>#DIV/0!</v>
      </c>
      <c r="AC357" s="303" t="e">
        <f>SUM(Y357:Y361)/SUM($F357:$F361)*100</f>
        <v>#DIV/0!</v>
      </c>
      <c r="AD357" s="335" t="e">
        <f>SUM(Z357:AC361)</f>
        <v>#DIV/0!</v>
      </c>
    </row>
    <row r="358" spans="1:30" ht="15" customHeight="1" thickBot="1" x14ac:dyDescent="0.3">
      <c r="A358" s="283"/>
      <c r="B358" s="17"/>
      <c r="C358" s="13"/>
      <c r="D358" s="18"/>
      <c r="E358" s="38"/>
      <c r="F358" s="64"/>
      <c r="G358" s="116"/>
      <c r="H358" s="61"/>
      <c r="I358" s="61"/>
      <c r="J358" s="61"/>
      <c r="K358" s="110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38"/>
      <c r="W358" s="20"/>
      <c r="X358" s="20"/>
      <c r="Y358" s="19"/>
      <c r="Z358" s="298"/>
      <c r="AA358" s="301"/>
      <c r="AB358" s="301"/>
      <c r="AC358" s="304"/>
      <c r="AD358" s="335"/>
    </row>
    <row r="359" spans="1:30" ht="15" customHeight="1" thickBot="1" x14ac:dyDescent="0.3">
      <c r="A359" s="283"/>
      <c r="B359" s="17"/>
      <c r="C359" s="13"/>
      <c r="D359" s="18"/>
      <c r="E359" s="38"/>
      <c r="F359" s="64"/>
      <c r="G359" s="116"/>
      <c r="H359" s="61"/>
      <c r="I359" s="61"/>
      <c r="J359" s="61"/>
      <c r="K359" s="110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38"/>
      <c r="W359" s="20"/>
      <c r="X359" s="20"/>
      <c r="Y359" s="19"/>
      <c r="Z359" s="298"/>
      <c r="AA359" s="301"/>
      <c r="AB359" s="301"/>
      <c r="AC359" s="304"/>
      <c r="AD359" s="335"/>
    </row>
    <row r="360" spans="1:30" ht="15" customHeight="1" thickBot="1" x14ac:dyDescent="0.3">
      <c r="A360" s="283"/>
      <c r="B360" s="17"/>
      <c r="C360" s="13"/>
      <c r="D360" s="18"/>
      <c r="E360" s="38"/>
      <c r="F360" s="64"/>
      <c r="G360" s="116"/>
      <c r="H360" s="61"/>
      <c r="I360" s="61"/>
      <c r="J360" s="61"/>
      <c r="K360" s="110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38"/>
      <c r="W360" s="20"/>
      <c r="X360" s="20"/>
      <c r="Y360" s="19"/>
      <c r="Z360" s="298"/>
      <c r="AA360" s="301"/>
      <c r="AB360" s="301"/>
      <c r="AC360" s="304"/>
      <c r="AD360" s="335"/>
    </row>
    <row r="361" spans="1:30" ht="15" customHeight="1" thickBot="1" x14ac:dyDescent="0.3">
      <c r="A361" s="284"/>
      <c r="B361" s="21"/>
      <c r="C361" s="22"/>
      <c r="D361" s="23"/>
      <c r="E361" s="39"/>
      <c r="F361" s="65"/>
      <c r="G361" s="114"/>
      <c r="H361" s="59"/>
      <c r="I361" s="59"/>
      <c r="J361" s="59"/>
      <c r="K361" s="108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39"/>
      <c r="W361" s="25"/>
      <c r="X361" s="25"/>
      <c r="Y361" s="24"/>
      <c r="Z361" s="299"/>
      <c r="AA361" s="302"/>
      <c r="AB361" s="302"/>
      <c r="AC361" s="305"/>
      <c r="AD361" s="335"/>
    </row>
    <row r="362" spans="1:30" ht="15" customHeight="1" thickBot="1" x14ac:dyDescent="0.3">
      <c r="A362" s="282"/>
      <c r="B362" s="12"/>
      <c r="C362" s="26"/>
      <c r="D362" s="14"/>
      <c r="E362" s="37"/>
      <c r="F362" s="66"/>
      <c r="G362" s="115"/>
      <c r="H362" s="60"/>
      <c r="I362" s="60"/>
      <c r="J362" s="60"/>
      <c r="K362" s="109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37"/>
      <c r="W362" s="16"/>
      <c r="X362" s="16"/>
      <c r="Y362" s="15"/>
      <c r="Z362" s="297" t="e">
        <f>SUM(V362:V366)/SUM($F362:$F366)*100</f>
        <v>#DIV/0!</v>
      </c>
      <c r="AA362" s="300" t="e">
        <f>SUM(W362:W366)/SUM($F362:$F366)*100</f>
        <v>#DIV/0!</v>
      </c>
      <c r="AB362" s="300" t="e">
        <f>SUM(X362:X366)/SUM($F362:$F366)*100</f>
        <v>#DIV/0!</v>
      </c>
      <c r="AC362" s="303" t="e">
        <f>SUM(Y362:Y366)/SUM($F362:$F366)*100</f>
        <v>#DIV/0!</v>
      </c>
      <c r="AD362" s="335" t="e">
        <f>SUM(Z362:AC366)</f>
        <v>#DIV/0!</v>
      </c>
    </row>
    <row r="363" spans="1:30" ht="15" customHeight="1" thickBot="1" x14ac:dyDescent="0.3">
      <c r="A363" s="283"/>
      <c r="B363" s="17"/>
      <c r="C363" s="13"/>
      <c r="D363" s="18"/>
      <c r="E363" s="38"/>
      <c r="F363" s="64"/>
      <c r="G363" s="116"/>
      <c r="H363" s="61"/>
      <c r="I363" s="61"/>
      <c r="J363" s="61"/>
      <c r="K363" s="110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38"/>
      <c r="W363" s="20"/>
      <c r="X363" s="20"/>
      <c r="Y363" s="19"/>
      <c r="Z363" s="298"/>
      <c r="AA363" s="301"/>
      <c r="AB363" s="301"/>
      <c r="AC363" s="304"/>
      <c r="AD363" s="335"/>
    </row>
    <row r="364" spans="1:30" ht="15" customHeight="1" thickBot="1" x14ac:dyDescent="0.3">
      <c r="A364" s="283"/>
      <c r="B364" s="17"/>
      <c r="C364" s="13"/>
      <c r="D364" s="18"/>
      <c r="E364" s="38"/>
      <c r="F364" s="64"/>
      <c r="G364" s="116"/>
      <c r="H364" s="61"/>
      <c r="I364" s="61"/>
      <c r="J364" s="61"/>
      <c r="K364" s="110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38"/>
      <c r="W364" s="20"/>
      <c r="X364" s="20"/>
      <c r="Y364" s="19"/>
      <c r="Z364" s="298"/>
      <c r="AA364" s="301"/>
      <c r="AB364" s="301"/>
      <c r="AC364" s="304"/>
      <c r="AD364" s="335"/>
    </row>
    <row r="365" spans="1:30" ht="15" customHeight="1" thickBot="1" x14ac:dyDescent="0.3">
      <c r="A365" s="283"/>
      <c r="B365" s="17"/>
      <c r="C365" s="13"/>
      <c r="D365" s="18"/>
      <c r="E365" s="38"/>
      <c r="F365" s="64"/>
      <c r="G365" s="116"/>
      <c r="H365" s="61"/>
      <c r="I365" s="61"/>
      <c r="J365" s="61"/>
      <c r="K365" s="110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38"/>
      <c r="W365" s="20"/>
      <c r="X365" s="20"/>
      <c r="Y365" s="19"/>
      <c r="Z365" s="298"/>
      <c r="AA365" s="301"/>
      <c r="AB365" s="301"/>
      <c r="AC365" s="304"/>
      <c r="AD365" s="335"/>
    </row>
    <row r="366" spans="1:30" ht="15" customHeight="1" thickBot="1" x14ac:dyDescent="0.3">
      <c r="A366" s="284"/>
      <c r="B366" s="21"/>
      <c r="C366" s="22"/>
      <c r="D366" s="23"/>
      <c r="E366" s="39"/>
      <c r="F366" s="65"/>
      <c r="G366" s="114"/>
      <c r="H366" s="59"/>
      <c r="I366" s="59"/>
      <c r="J366" s="59"/>
      <c r="K366" s="108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39"/>
      <c r="W366" s="25"/>
      <c r="X366" s="25"/>
      <c r="Y366" s="24"/>
      <c r="Z366" s="299"/>
      <c r="AA366" s="302"/>
      <c r="AB366" s="302"/>
      <c r="AC366" s="305"/>
      <c r="AD366" s="335"/>
    </row>
    <row r="367" spans="1:30" ht="15" customHeight="1" thickBot="1" x14ac:dyDescent="0.3">
      <c r="A367" s="282"/>
      <c r="B367" s="12"/>
      <c r="C367" s="26"/>
      <c r="D367" s="14"/>
      <c r="E367" s="37"/>
      <c r="F367" s="66"/>
      <c r="G367" s="115"/>
      <c r="H367" s="60"/>
      <c r="I367" s="60"/>
      <c r="J367" s="60"/>
      <c r="K367" s="109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37"/>
      <c r="W367" s="16"/>
      <c r="X367" s="16"/>
      <c r="Y367" s="15"/>
      <c r="Z367" s="297" t="e">
        <f>SUM(V367:V371)/SUM($F367:$F371)*100</f>
        <v>#DIV/0!</v>
      </c>
      <c r="AA367" s="300" t="e">
        <f>SUM(W367:W371)/SUM($F367:$F371)*100</f>
        <v>#DIV/0!</v>
      </c>
      <c r="AB367" s="300" t="e">
        <f>SUM(X367:X371)/SUM($F367:$F371)*100</f>
        <v>#DIV/0!</v>
      </c>
      <c r="AC367" s="303" t="e">
        <f>SUM(Y367:Y371)/SUM($F367:$F371)*100</f>
        <v>#DIV/0!</v>
      </c>
      <c r="AD367" s="335" t="e">
        <f>SUM(Z367:AC371)</f>
        <v>#DIV/0!</v>
      </c>
    </row>
    <row r="368" spans="1:30" ht="15" customHeight="1" thickBot="1" x14ac:dyDescent="0.3">
      <c r="A368" s="283"/>
      <c r="B368" s="17"/>
      <c r="C368" s="13"/>
      <c r="D368" s="18"/>
      <c r="E368" s="38"/>
      <c r="F368" s="64"/>
      <c r="G368" s="116"/>
      <c r="H368" s="61"/>
      <c r="I368" s="61"/>
      <c r="J368" s="61"/>
      <c r="K368" s="110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38"/>
      <c r="W368" s="20"/>
      <c r="X368" s="20"/>
      <c r="Y368" s="19"/>
      <c r="Z368" s="298"/>
      <c r="AA368" s="301"/>
      <c r="AB368" s="301"/>
      <c r="AC368" s="304"/>
      <c r="AD368" s="335"/>
    </row>
    <row r="369" spans="1:30" ht="15" customHeight="1" thickBot="1" x14ac:dyDescent="0.3">
      <c r="A369" s="283"/>
      <c r="B369" s="17"/>
      <c r="C369" s="13"/>
      <c r="D369" s="18"/>
      <c r="E369" s="38"/>
      <c r="F369" s="64"/>
      <c r="G369" s="116"/>
      <c r="H369" s="61"/>
      <c r="I369" s="61"/>
      <c r="J369" s="61"/>
      <c r="K369" s="110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38"/>
      <c r="W369" s="20"/>
      <c r="X369" s="20"/>
      <c r="Y369" s="19"/>
      <c r="Z369" s="298"/>
      <c r="AA369" s="301"/>
      <c r="AB369" s="301"/>
      <c r="AC369" s="304"/>
      <c r="AD369" s="335"/>
    </row>
    <row r="370" spans="1:30" ht="15" customHeight="1" thickBot="1" x14ac:dyDescent="0.3">
      <c r="A370" s="283"/>
      <c r="B370" s="17"/>
      <c r="C370" s="13"/>
      <c r="D370" s="18"/>
      <c r="E370" s="38"/>
      <c r="F370" s="64"/>
      <c r="G370" s="116"/>
      <c r="H370" s="61"/>
      <c r="I370" s="61"/>
      <c r="J370" s="61"/>
      <c r="K370" s="110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38"/>
      <c r="W370" s="20"/>
      <c r="X370" s="20"/>
      <c r="Y370" s="19"/>
      <c r="Z370" s="298"/>
      <c r="AA370" s="301"/>
      <c r="AB370" s="301"/>
      <c r="AC370" s="304"/>
      <c r="AD370" s="335"/>
    </row>
    <row r="371" spans="1:30" ht="15" customHeight="1" thickBot="1" x14ac:dyDescent="0.3">
      <c r="A371" s="284"/>
      <c r="B371" s="21"/>
      <c r="C371" s="22"/>
      <c r="D371" s="23"/>
      <c r="E371" s="39"/>
      <c r="F371" s="65"/>
      <c r="G371" s="114"/>
      <c r="H371" s="59"/>
      <c r="I371" s="59"/>
      <c r="J371" s="59"/>
      <c r="K371" s="108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39"/>
      <c r="W371" s="25"/>
      <c r="X371" s="25"/>
      <c r="Y371" s="24"/>
      <c r="Z371" s="299"/>
      <c r="AA371" s="302"/>
      <c r="AB371" s="302"/>
      <c r="AC371" s="305"/>
      <c r="AD371" s="335"/>
    </row>
    <row r="372" spans="1:30" ht="15" customHeight="1" thickBot="1" x14ac:dyDescent="0.3">
      <c r="A372" s="282"/>
      <c r="B372" s="12"/>
      <c r="C372" s="26"/>
      <c r="D372" s="14"/>
      <c r="E372" s="37"/>
      <c r="F372" s="66"/>
      <c r="G372" s="115"/>
      <c r="H372" s="60"/>
      <c r="I372" s="60"/>
      <c r="J372" s="60"/>
      <c r="K372" s="109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37"/>
      <c r="W372" s="16"/>
      <c r="X372" s="16"/>
      <c r="Y372" s="15"/>
      <c r="Z372" s="297" t="e">
        <f>SUM(V372:V376)/SUM($F372:$F376)*100</f>
        <v>#DIV/0!</v>
      </c>
      <c r="AA372" s="300" t="e">
        <f>SUM(W372:W376)/SUM($F372:$F376)*100</f>
        <v>#DIV/0!</v>
      </c>
      <c r="AB372" s="300" t="e">
        <f>SUM(X372:X376)/SUM($F372:$F376)*100</f>
        <v>#DIV/0!</v>
      </c>
      <c r="AC372" s="303" t="e">
        <f>SUM(Y372:Y376)/SUM($F372:$F376)*100</f>
        <v>#DIV/0!</v>
      </c>
      <c r="AD372" s="335" t="e">
        <f>SUM(Z372:AC376)</f>
        <v>#DIV/0!</v>
      </c>
    </row>
    <row r="373" spans="1:30" ht="15" customHeight="1" thickBot="1" x14ac:dyDescent="0.3">
      <c r="A373" s="283"/>
      <c r="B373" s="17"/>
      <c r="C373" s="13"/>
      <c r="D373" s="18"/>
      <c r="E373" s="38"/>
      <c r="F373" s="64"/>
      <c r="G373" s="116"/>
      <c r="H373" s="61"/>
      <c r="I373" s="61"/>
      <c r="J373" s="61"/>
      <c r="K373" s="110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38"/>
      <c r="W373" s="20"/>
      <c r="X373" s="20"/>
      <c r="Y373" s="19"/>
      <c r="Z373" s="298"/>
      <c r="AA373" s="301"/>
      <c r="AB373" s="301"/>
      <c r="AC373" s="304"/>
      <c r="AD373" s="335"/>
    </row>
    <row r="374" spans="1:30" ht="15" customHeight="1" thickBot="1" x14ac:dyDescent="0.3">
      <c r="A374" s="283"/>
      <c r="B374" s="17"/>
      <c r="C374" s="13"/>
      <c r="D374" s="18"/>
      <c r="E374" s="38"/>
      <c r="F374" s="64"/>
      <c r="G374" s="116"/>
      <c r="H374" s="61"/>
      <c r="I374" s="61"/>
      <c r="J374" s="61"/>
      <c r="K374" s="110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38"/>
      <c r="W374" s="20"/>
      <c r="X374" s="20"/>
      <c r="Y374" s="19"/>
      <c r="Z374" s="298"/>
      <c r="AA374" s="301"/>
      <c r="AB374" s="301"/>
      <c r="AC374" s="304"/>
      <c r="AD374" s="335"/>
    </row>
    <row r="375" spans="1:30" ht="15" customHeight="1" thickBot="1" x14ac:dyDescent="0.3">
      <c r="A375" s="283"/>
      <c r="B375" s="17"/>
      <c r="C375" s="13"/>
      <c r="D375" s="18"/>
      <c r="E375" s="38"/>
      <c r="F375" s="64"/>
      <c r="G375" s="116"/>
      <c r="H375" s="61"/>
      <c r="I375" s="61"/>
      <c r="J375" s="61"/>
      <c r="K375" s="110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38"/>
      <c r="W375" s="20"/>
      <c r="X375" s="20"/>
      <c r="Y375" s="19"/>
      <c r="Z375" s="298"/>
      <c r="AA375" s="301"/>
      <c r="AB375" s="301"/>
      <c r="AC375" s="304"/>
      <c r="AD375" s="335"/>
    </row>
    <row r="376" spans="1:30" ht="15" customHeight="1" thickBot="1" x14ac:dyDescent="0.3">
      <c r="A376" s="284"/>
      <c r="B376" s="21"/>
      <c r="C376" s="22"/>
      <c r="D376" s="23"/>
      <c r="E376" s="39"/>
      <c r="F376" s="65"/>
      <c r="G376" s="114"/>
      <c r="H376" s="59"/>
      <c r="I376" s="59"/>
      <c r="J376" s="59"/>
      <c r="K376" s="108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39"/>
      <c r="W376" s="25"/>
      <c r="X376" s="25"/>
      <c r="Y376" s="24"/>
      <c r="Z376" s="299"/>
      <c r="AA376" s="302"/>
      <c r="AB376" s="302"/>
      <c r="AC376" s="305"/>
      <c r="AD376" s="335"/>
    </row>
    <row r="377" spans="1:30" ht="15" customHeight="1" thickBot="1" x14ac:dyDescent="0.3">
      <c r="A377" s="282"/>
      <c r="B377" s="12"/>
      <c r="C377" s="26"/>
      <c r="D377" s="14"/>
      <c r="E377" s="37"/>
      <c r="F377" s="66"/>
      <c r="G377" s="115"/>
      <c r="H377" s="60"/>
      <c r="I377" s="60"/>
      <c r="J377" s="60"/>
      <c r="K377" s="109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37"/>
      <c r="W377" s="16"/>
      <c r="X377" s="16"/>
      <c r="Y377" s="15"/>
      <c r="Z377" s="297" t="e">
        <f>SUM(V377:V381)/SUM($F377:$F381)*100</f>
        <v>#DIV/0!</v>
      </c>
      <c r="AA377" s="300" t="e">
        <f>SUM(W377:W381)/SUM($F377:$F381)*100</f>
        <v>#DIV/0!</v>
      </c>
      <c r="AB377" s="300" t="e">
        <f>SUM(X377:X381)/SUM($F377:$F381)*100</f>
        <v>#DIV/0!</v>
      </c>
      <c r="AC377" s="303" t="e">
        <f>SUM(Y377:Y381)/SUM($F377:$F381)*100</f>
        <v>#DIV/0!</v>
      </c>
      <c r="AD377" s="335" t="e">
        <f>SUM(Z377:AC381)</f>
        <v>#DIV/0!</v>
      </c>
    </row>
    <row r="378" spans="1:30" ht="15" customHeight="1" thickBot="1" x14ac:dyDescent="0.3">
      <c r="A378" s="283"/>
      <c r="B378" s="17"/>
      <c r="C378" s="13"/>
      <c r="D378" s="18"/>
      <c r="E378" s="38"/>
      <c r="F378" s="64"/>
      <c r="G378" s="116"/>
      <c r="H378" s="61"/>
      <c r="I378" s="61"/>
      <c r="J378" s="61"/>
      <c r="K378" s="110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38"/>
      <c r="W378" s="20"/>
      <c r="X378" s="20"/>
      <c r="Y378" s="19"/>
      <c r="Z378" s="298"/>
      <c r="AA378" s="301"/>
      <c r="AB378" s="301"/>
      <c r="AC378" s="304"/>
      <c r="AD378" s="335"/>
    </row>
    <row r="379" spans="1:30" ht="15" customHeight="1" thickBot="1" x14ac:dyDescent="0.3">
      <c r="A379" s="283"/>
      <c r="B379" s="17"/>
      <c r="C379" s="13"/>
      <c r="D379" s="18"/>
      <c r="E379" s="38"/>
      <c r="F379" s="64"/>
      <c r="G379" s="116"/>
      <c r="H379" s="61"/>
      <c r="I379" s="61"/>
      <c r="J379" s="61"/>
      <c r="K379" s="110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38"/>
      <c r="W379" s="20"/>
      <c r="X379" s="20"/>
      <c r="Y379" s="19"/>
      <c r="Z379" s="298"/>
      <c r="AA379" s="301"/>
      <c r="AB379" s="301"/>
      <c r="AC379" s="304"/>
      <c r="AD379" s="335"/>
    </row>
    <row r="380" spans="1:30" ht="15" customHeight="1" thickBot="1" x14ac:dyDescent="0.3">
      <c r="A380" s="283"/>
      <c r="B380" s="17"/>
      <c r="C380" s="13"/>
      <c r="D380" s="18"/>
      <c r="E380" s="38"/>
      <c r="F380" s="64"/>
      <c r="G380" s="116"/>
      <c r="H380" s="61"/>
      <c r="I380" s="61"/>
      <c r="J380" s="61"/>
      <c r="K380" s="110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38"/>
      <c r="W380" s="20"/>
      <c r="X380" s="20"/>
      <c r="Y380" s="19"/>
      <c r="Z380" s="298"/>
      <c r="AA380" s="301"/>
      <c r="AB380" s="301"/>
      <c r="AC380" s="304"/>
      <c r="AD380" s="335"/>
    </row>
    <row r="381" spans="1:30" ht="15" customHeight="1" thickBot="1" x14ac:dyDescent="0.3">
      <c r="A381" s="284"/>
      <c r="B381" s="21"/>
      <c r="C381" s="22"/>
      <c r="D381" s="23"/>
      <c r="E381" s="39"/>
      <c r="F381" s="65"/>
      <c r="G381" s="114"/>
      <c r="H381" s="59"/>
      <c r="I381" s="59"/>
      <c r="J381" s="59"/>
      <c r="K381" s="108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39"/>
      <c r="W381" s="25"/>
      <c r="X381" s="25"/>
      <c r="Y381" s="24"/>
      <c r="Z381" s="299"/>
      <c r="AA381" s="302"/>
      <c r="AB381" s="302"/>
      <c r="AC381" s="305"/>
      <c r="AD381" s="335"/>
    </row>
    <row r="382" spans="1:30" ht="15" customHeight="1" thickBot="1" x14ac:dyDescent="0.3">
      <c r="A382" s="282"/>
      <c r="B382" s="12"/>
      <c r="C382" s="26"/>
      <c r="D382" s="14"/>
      <c r="E382" s="37"/>
      <c r="F382" s="66"/>
      <c r="G382" s="115"/>
      <c r="H382" s="60"/>
      <c r="I382" s="60"/>
      <c r="J382" s="60"/>
      <c r="K382" s="109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37"/>
      <c r="W382" s="16"/>
      <c r="X382" s="16"/>
      <c r="Y382" s="15"/>
      <c r="Z382" s="297" t="e">
        <f>SUM(V382:V386)/SUM($F382:$F386)*100</f>
        <v>#DIV/0!</v>
      </c>
      <c r="AA382" s="300" t="e">
        <f>SUM(W382:W386)/SUM($F382:$F386)*100</f>
        <v>#DIV/0!</v>
      </c>
      <c r="AB382" s="300" t="e">
        <f>SUM(X382:X386)/SUM($F382:$F386)*100</f>
        <v>#DIV/0!</v>
      </c>
      <c r="AC382" s="303" t="e">
        <f>SUM(Y382:Y386)/SUM($F382:$F386)*100</f>
        <v>#DIV/0!</v>
      </c>
      <c r="AD382" s="335" t="e">
        <f>SUM(Z382:AC386)</f>
        <v>#DIV/0!</v>
      </c>
    </row>
    <row r="383" spans="1:30" ht="15" customHeight="1" thickBot="1" x14ac:dyDescent="0.3">
      <c r="A383" s="283"/>
      <c r="B383" s="17"/>
      <c r="C383" s="13"/>
      <c r="D383" s="18"/>
      <c r="E383" s="38"/>
      <c r="F383" s="64"/>
      <c r="G383" s="116"/>
      <c r="H383" s="61"/>
      <c r="I383" s="61"/>
      <c r="J383" s="61"/>
      <c r="K383" s="110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38"/>
      <c r="W383" s="20"/>
      <c r="X383" s="20"/>
      <c r="Y383" s="19"/>
      <c r="Z383" s="298"/>
      <c r="AA383" s="301"/>
      <c r="AB383" s="301"/>
      <c r="AC383" s="304"/>
      <c r="AD383" s="335"/>
    </row>
    <row r="384" spans="1:30" ht="15" customHeight="1" thickBot="1" x14ac:dyDescent="0.3">
      <c r="A384" s="283"/>
      <c r="B384" s="17"/>
      <c r="C384" s="13"/>
      <c r="D384" s="18"/>
      <c r="E384" s="38"/>
      <c r="F384" s="64"/>
      <c r="G384" s="116"/>
      <c r="H384" s="61"/>
      <c r="I384" s="61"/>
      <c r="J384" s="61"/>
      <c r="K384" s="110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38"/>
      <c r="W384" s="20"/>
      <c r="X384" s="20"/>
      <c r="Y384" s="19"/>
      <c r="Z384" s="298"/>
      <c r="AA384" s="301"/>
      <c r="AB384" s="301"/>
      <c r="AC384" s="304"/>
      <c r="AD384" s="335"/>
    </row>
    <row r="385" spans="1:30" ht="15" customHeight="1" thickBot="1" x14ac:dyDescent="0.3">
      <c r="A385" s="283"/>
      <c r="B385" s="17"/>
      <c r="C385" s="13"/>
      <c r="D385" s="18"/>
      <c r="E385" s="38"/>
      <c r="F385" s="64"/>
      <c r="G385" s="116"/>
      <c r="H385" s="61"/>
      <c r="I385" s="61"/>
      <c r="J385" s="61"/>
      <c r="K385" s="110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38"/>
      <c r="W385" s="20"/>
      <c r="X385" s="20"/>
      <c r="Y385" s="19"/>
      <c r="Z385" s="298"/>
      <c r="AA385" s="301"/>
      <c r="AB385" s="301"/>
      <c r="AC385" s="304"/>
      <c r="AD385" s="335"/>
    </row>
    <row r="386" spans="1:30" ht="15" customHeight="1" thickBot="1" x14ac:dyDescent="0.3">
      <c r="A386" s="284"/>
      <c r="B386" s="21"/>
      <c r="C386" s="22"/>
      <c r="D386" s="23"/>
      <c r="E386" s="39"/>
      <c r="F386" s="65"/>
      <c r="G386" s="114"/>
      <c r="H386" s="59"/>
      <c r="I386" s="59"/>
      <c r="J386" s="59"/>
      <c r="K386" s="108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39"/>
      <c r="W386" s="25"/>
      <c r="X386" s="25"/>
      <c r="Y386" s="24"/>
      <c r="Z386" s="299"/>
      <c r="AA386" s="302"/>
      <c r="AB386" s="302"/>
      <c r="AC386" s="305"/>
      <c r="AD386" s="335"/>
    </row>
    <row r="387" spans="1:30" ht="15" customHeight="1" thickBot="1" x14ac:dyDescent="0.3">
      <c r="A387" s="282"/>
      <c r="B387" s="12"/>
      <c r="C387" s="26"/>
      <c r="D387" s="14"/>
      <c r="E387" s="37"/>
      <c r="F387" s="66"/>
      <c r="G387" s="115"/>
      <c r="H387" s="60"/>
      <c r="I387" s="60"/>
      <c r="J387" s="60"/>
      <c r="K387" s="109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37"/>
      <c r="W387" s="16"/>
      <c r="X387" s="16"/>
      <c r="Y387" s="15"/>
      <c r="Z387" s="297" t="e">
        <f>SUM(V387:V391)/SUM($F387:$F391)*100</f>
        <v>#DIV/0!</v>
      </c>
      <c r="AA387" s="300" t="e">
        <f>SUM(W387:W391)/SUM($F387:$F391)*100</f>
        <v>#DIV/0!</v>
      </c>
      <c r="AB387" s="300" t="e">
        <f>SUM(X387:X391)/SUM($F387:$F391)*100</f>
        <v>#DIV/0!</v>
      </c>
      <c r="AC387" s="303" t="e">
        <f>SUM(Y387:Y391)/SUM($F387:$F391)*100</f>
        <v>#DIV/0!</v>
      </c>
      <c r="AD387" s="335" t="e">
        <f>SUM(Z387:AC391)</f>
        <v>#DIV/0!</v>
      </c>
    </row>
    <row r="388" spans="1:30" ht="15" customHeight="1" thickBot="1" x14ac:dyDescent="0.3">
      <c r="A388" s="283"/>
      <c r="B388" s="17"/>
      <c r="C388" s="13"/>
      <c r="D388" s="18"/>
      <c r="E388" s="38"/>
      <c r="F388" s="64"/>
      <c r="G388" s="116"/>
      <c r="H388" s="61"/>
      <c r="I388" s="61"/>
      <c r="J388" s="61"/>
      <c r="K388" s="110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38"/>
      <c r="W388" s="20"/>
      <c r="X388" s="20"/>
      <c r="Y388" s="19"/>
      <c r="Z388" s="298"/>
      <c r="AA388" s="301"/>
      <c r="AB388" s="301"/>
      <c r="AC388" s="304"/>
      <c r="AD388" s="335"/>
    </row>
    <row r="389" spans="1:30" ht="15" customHeight="1" thickBot="1" x14ac:dyDescent="0.3">
      <c r="A389" s="283"/>
      <c r="B389" s="17"/>
      <c r="C389" s="13"/>
      <c r="D389" s="18"/>
      <c r="E389" s="38"/>
      <c r="F389" s="64"/>
      <c r="G389" s="116"/>
      <c r="H389" s="61"/>
      <c r="I389" s="61"/>
      <c r="J389" s="61"/>
      <c r="K389" s="110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38"/>
      <c r="W389" s="20"/>
      <c r="X389" s="20"/>
      <c r="Y389" s="19"/>
      <c r="Z389" s="298"/>
      <c r="AA389" s="301"/>
      <c r="AB389" s="301"/>
      <c r="AC389" s="304"/>
      <c r="AD389" s="335"/>
    </row>
    <row r="390" spans="1:30" ht="15" customHeight="1" thickBot="1" x14ac:dyDescent="0.3">
      <c r="A390" s="283"/>
      <c r="B390" s="17"/>
      <c r="C390" s="13"/>
      <c r="D390" s="18"/>
      <c r="E390" s="38"/>
      <c r="F390" s="64"/>
      <c r="G390" s="116"/>
      <c r="H390" s="61"/>
      <c r="I390" s="61"/>
      <c r="J390" s="61"/>
      <c r="K390" s="110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38"/>
      <c r="W390" s="20"/>
      <c r="X390" s="20"/>
      <c r="Y390" s="19"/>
      <c r="Z390" s="298"/>
      <c r="AA390" s="301"/>
      <c r="AB390" s="301"/>
      <c r="AC390" s="304"/>
      <c r="AD390" s="335"/>
    </row>
    <row r="391" spans="1:30" ht="15" customHeight="1" thickBot="1" x14ac:dyDescent="0.3">
      <c r="A391" s="284"/>
      <c r="B391" s="21"/>
      <c r="C391" s="22"/>
      <c r="D391" s="23"/>
      <c r="E391" s="39"/>
      <c r="F391" s="65"/>
      <c r="G391" s="114"/>
      <c r="H391" s="59"/>
      <c r="I391" s="59"/>
      <c r="J391" s="59"/>
      <c r="K391" s="108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39"/>
      <c r="W391" s="25"/>
      <c r="X391" s="25"/>
      <c r="Y391" s="24"/>
      <c r="Z391" s="299"/>
      <c r="AA391" s="302"/>
      <c r="AB391" s="302"/>
      <c r="AC391" s="305"/>
      <c r="AD391" s="335"/>
    </row>
    <row r="392" spans="1:30" ht="15" customHeight="1" thickBot="1" x14ac:dyDescent="0.3">
      <c r="A392" s="282"/>
      <c r="B392" s="12"/>
      <c r="C392" s="26"/>
      <c r="D392" s="14"/>
      <c r="E392" s="37"/>
      <c r="F392" s="66"/>
      <c r="G392" s="115"/>
      <c r="H392" s="60"/>
      <c r="I392" s="60"/>
      <c r="J392" s="60"/>
      <c r="K392" s="109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37"/>
      <c r="W392" s="16"/>
      <c r="X392" s="16"/>
      <c r="Y392" s="15"/>
      <c r="Z392" s="297" t="e">
        <f>SUM(V392:V396)/SUM($F392:$F396)*100</f>
        <v>#DIV/0!</v>
      </c>
      <c r="AA392" s="300" t="e">
        <f>SUM(W392:W396)/SUM($F392:$F396)*100</f>
        <v>#DIV/0!</v>
      </c>
      <c r="AB392" s="300" t="e">
        <f>SUM(X392:X396)/SUM($F392:$F396)*100</f>
        <v>#DIV/0!</v>
      </c>
      <c r="AC392" s="303" t="e">
        <f>SUM(Y392:Y396)/SUM($F392:$F396)*100</f>
        <v>#DIV/0!</v>
      </c>
      <c r="AD392" s="335" t="e">
        <f>SUM(Z392:AC396)</f>
        <v>#DIV/0!</v>
      </c>
    </row>
    <row r="393" spans="1:30" ht="15" customHeight="1" thickBot="1" x14ac:dyDescent="0.3">
      <c r="A393" s="283"/>
      <c r="B393" s="17"/>
      <c r="C393" s="13"/>
      <c r="D393" s="18"/>
      <c r="E393" s="38"/>
      <c r="F393" s="64"/>
      <c r="G393" s="116"/>
      <c r="H393" s="61"/>
      <c r="I393" s="61"/>
      <c r="J393" s="61"/>
      <c r="K393" s="110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38"/>
      <c r="W393" s="20"/>
      <c r="X393" s="20"/>
      <c r="Y393" s="19"/>
      <c r="Z393" s="298"/>
      <c r="AA393" s="301"/>
      <c r="AB393" s="301"/>
      <c r="AC393" s="304"/>
      <c r="AD393" s="335"/>
    </row>
    <row r="394" spans="1:30" ht="15" customHeight="1" thickBot="1" x14ac:dyDescent="0.3">
      <c r="A394" s="283"/>
      <c r="B394" s="17"/>
      <c r="C394" s="13"/>
      <c r="D394" s="18"/>
      <c r="E394" s="38"/>
      <c r="F394" s="64"/>
      <c r="G394" s="116"/>
      <c r="H394" s="61"/>
      <c r="I394" s="61"/>
      <c r="J394" s="61"/>
      <c r="K394" s="110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38"/>
      <c r="W394" s="20"/>
      <c r="X394" s="20"/>
      <c r="Y394" s="19"/>
      <c r="Z394" s="298"/>
      <c r="AA394" s="301"/>
      <c r="AB394" s="301"/>
      <c r="AC394" s="304"/>
      <c r="AD394" s="335"/>
    </row>
    <row r="395" spans="1:30" ht="15" customHeight="1" thickBot="1" x14ac:dyDescent="0.3">
      <c r="A395" s="283"/>
      <c r="B395" s="17"/>
      <c r="C395" s="13"/>
      <c r="D395" s="18"/>
      <c r="E395" s="38"/>
      <c r="F395" s="64"/>
      <c r="G395" s="116"/>
      <c r="H395" s="61"/>
      <c r="I395" s="61"/>
      <c r="J395" s="61"/>
      <c r="K395" s="110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38"/>
      <c r="W395" s="20"/>
      <c r="X395" s="20"/>
      <c r="Y395" s="19"/>
      <c r="Z395" s="298"/>
      <c r="AA395" s="301"/>
      <c r="AB395" s="301"/>
      <c r="AC395" s="304"/>
      <c r="AD395" s="335"/>
    </row>
    <row r="396" spans="1:30" ht="15" customHeight="1" thickBot="1" x14ac:dyDescent="0.3">
      <c r="A396" s="284"/>
      <c r="B396" s="21"/>
      <c r="C396" s="22"/>
      <c r="D396" s="23"/>
      <c r="E396" s="39"/>
      <c r="F396" s="65"/>
      <c r="G396" s="114"/>
      <c r="H396" s="59"/>
      <c r="I396" s="59"/>
      <c r="J396" s="59"/>
      <c r="K396" s="108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39"/>
      <c r="W396" s="25"/>
      <c r="X396" s="25"/>
      <c r="Y396" s="24"/>
      <c r="Z396" s="299"/>
      <c r="AA396" s="302"/>
      <c r="AB396" s="302"/>
      <c r="AC396" s="305"/>
      <c r="AD396" s="335"/>
    </row>
    <row r="397" spans="1:30" ht="15" customHeight="1" thickBot="1" x14ac:dyDescent="0.3">
      <c r="A397" s="282"/>
      <c r="B397" s="12"/>
      <c r="C397" s="26"/>
      <c r="D397" s="14"/>
      <c r="E397" s="37"/>
      <c r="F397" s="66"/>
      <c r="G397" s="115"/>
      <c r="H397" s="60"/>
      <c r="I397" s="60"/>
      <c r="J397" s="60"/>
      <c r="K397" s="109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37"/>
      <c r="W397" s="16"/>
      <c r="X397" s="16"/>
      <c r="Y397" s="15"/>
      <c r="Z397" s="297" t="e">
        <f>SUM(V397:V401)/SUM($F397:$F401)*100</f>
        <v>#DIV/0!</v>
      </c>
      <c r="AA397" s="300" t="e">
        <f>SUM(W397:W401)/SUM($F397:$F401)*100</f>
        <v>#DIV/0!</v>
      </c>
      <c r="AB397" s="300" t="e">
        <f>SUM(X397:X401)/SUM($F397:$F401)*100</f>
        <v>#DIV/0!</v>
      </c>
      <c r="AC397" s="303" t="e">
        <f>SUM(Y397:Y401)/SUM($F397:$F401)*100</f>
        <v>#DIV/0!</v>
      </c>
      <c r="AD397" s="335" t="e">
        <f>SUM(Z397:AC401)</f>
        <v>#DIV/0!</v>
      </c>
    </row>
    <row r="398" spans="1:30" ht="15" customHeight="1" thickBot="1" x14ac:dyDescent="0.3">
      <c r="A398" s="283"/>
      <c r="B398" s="17"/>
      <c r="C398" s="13"/>
      <c r="D398" s="18"/>
      <c r="E398" s="38"/>
      <c r="F398" s="64"/>
      <c r="G398" s="116"/>
      <c r="H398" s="61"/>
      <c r="I398" s="61"/>
      <c r="J398" s="61"/>
      <c r="K398" s="110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38"/>
      <c r="W398" s="20"/>
      <c r="X398" s="20"/>
      <c r="Y398" s="19"/>
      <c r="Z398" s="298"/>
      <c r="AA398" s="301"/>
      <c r="AB398" s="301"/>
      <c r="AC398" s="304"/>
      <c r="AD398" s="335"/>
    </row>
    <row r="399" spans="1:30" ht="15" customHeight="1" thickBot="1" x14ac:dyDescent="0.3">
      <c r="A399" s="283"/>
      <c r="B399" s="17"/>
      <c r="C399" s="13"/>
      <c r="D399" s="18"/>
      <c r="E399" s="38"/>
      <c r="F399" s="64"/>
      <c r="G399" s="116"/>
      <c r="H399" s="61"/>
      <c r="I399" s="61"/>
      <c r="J399" s="61"/>
      <c r="K399" s="110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38"/>
      <c r="W399" s="20"/>
      <c r="X399" s="20"/>
      <c r="Y399" s="19"/>
      <c r="Z399" s="298"/>
      <c r="AA399" s="301"/>
      <c r="AB399" s="301"/>
      <c r="AC399" s="304"/>
      <c r="AD399" s="335"/>
    </row>
    <row r="400" spans="1:30" ht="15" customHeight="1" thickBot="1" x14ac:dyDescent="0.3">
      <c r="A400" s="283"/>
      <c r="B400" s="17"/>
      <c r="C400" s="13"/>
      <c r="D400" s="18"/>
      <c r="E400" s="38"/>
      <c r="F400" s="64"/>
      <c r="G400" s="116"/>
      <c r="H400" s="61"/>
      <c r="I400" s="61"/>
      <c r="J400" s="61"/>
      <c r="K400" s="110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38"/>
      <c r="W400" s="20"/>
      <c r="X400" s="20"/>
      <c r="Y400" s="19"/>
      <c r="Z400" s="298"/>
      <c r="AA400" s="301"/>
      <c r="AB400" s="301"/>
      <c r="AC400" s="304"/>
      <c r="AD400" s="335"/>
    </row>
    <row r="401" spans="1:30" ht="15" customHeight="1" thickBot="1" x14ac:dyDescent="0.3">
      <c r="A401" s="284"/>
      <c r="B401" s="21"/>
      <c r="C401" s="22"/>
      <c r="D401" s="23"/>
      <c r="E401" s="39"/>
      <c r="F401" s="65"/>
      <c r="G401" s="114"/>
      <c r="H401" s="59"/>
      <c r="I401" s="59"/>
      <c r="J401" s="59"/>
      <c r="K401" s="108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39"/>
      <c r="W401" s="25"/>
      <c r="X401" s="25"/>
      <c r="Y401" s="24"/>
      <c r="Z401" s="299"/>
      <c r="AA401" s="302"/>
      <c r="AB401" s="302"/>
      <c r="AC401" s="305"/>
      <c r="AD401" s="335"/>
    </row>
    <row r="402" spans="1:30" ht="15" customHeight="1" thickBot="1" x14ac:dyDescent="0.3">
      <c r="A402" s="282"/>
      <c r="B402" s="12"/>
      <c r="C402" s="26"/>
      <c r="D402" s="14"/>
      <c r="E402" s="37"/>
      <c r="F402" s="66"/>
      <c r="G402" s="115"/>
      <c r="H402" s="60"/>
      <c r="I402" s="60"/>
      <c r="J402" s="60"/>
      <c r="K402" s="109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37"/>
      <c r="W402" s="16"/>
      <c r="X402" s="16"/>
      <c r="Y402" s="15"/>
      <c r="Z402" s="297" t="e">
        <f>SUM(V402:V406)/SUM($F402:$F406)*100</f>
        <v>#DIV/0!</v>
      </c>
      <c r="AA402" s="300" t="e">
        <f>SUM(W402:W406)/SUM($F402:$F406)*100</f>
        <v>#DIV/0!</v>
      </c>
      <c r="AB402" s="300" t="e">
        <f>SUM(X402:X406)/SUM($F402:$F406)*100</f>
        <v>#DIV/0!</v>
      </c>
      <c r="AC402" s="303" t="e">
        <f>SUM(Y402:Y406)/SUM($F402:$F406)*100</f>
        <v>#DIV/0!</v>
      </c>
      <c r="AD402" s="335" t="e">
        <f>SUM(Z402:AC406)</f>
        <v>#DIV/0!</v>
      </c>
    </row>
    <row r="403" spans="1:30" ht="15" customHeight="1" thickBot="1" x14ac:dyDescent="0.3">
      <c r="A403" s="283"/>
      <c r="B403" s="17"/>
      <c r="C403" s="13"/>
      <c r="D403" s="18"/>
      <c r="E403" s="38"/>
      <c r="F403" s="64"/>
      <c r="G403" s="116"/>
      <c r="H403" s="61"/>
      <c r="I403" s="61"/>
      <c r="J403" s="61"/>
      <c r="K403" s="110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38"/>
      <c r="W403" s="20"/>
      <c r="X403" s="20"/>
      <c r="Y403" s="19"/>
      <c r="Z403" s="298"/>
      <c r="AA403" s="301"/>
      <c r="AB403" s="301"/>
      <c r="AC403" s="304"/>
      <c r="AD403" s="335"/>
    </row>
    <row r="404" spans="1:30" ht="15" customHeight="1" thickBot="1" x14ac:dyDescent="0.3">
      <c r="A404" s="283"/>
      <c r="B404" s="17"/>
      <c r="C404" s="13"/>
      <c r="D404" s="18"/>
      <c r="E404" s="38"/>
      <c r="F404" s="64"/>
      <c r="G404" s="116"/>
      <c r="H404" s="61"/>
      <c r="I404" s="61"/>
      <c r="J404" s="61"/>
      <c r="K404" s="110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38"/>
      <c r="W404" s="20"/>
      <c r="X404" s="20"/>
      <c r="Y404" s="19"/>
      <c r="Z404" s="298"/>
      <c r="AA404" s="301"/>
      <c r="AB404" s="301"/>
      <c r="AC404" s="304"/>
      <c r="AD404" s="335"/>
    </row>
    <row r="405" spans="1:30" ht="15" customHeight="1" thickBot="1" x14ac:dyDescent="0.3">
      <c r="A405" s="283"/>
      <c r="B405" s="17"/>
      <c r="C405" s="13"/>
      <c r="D405" s="18"/>
      <c r="E405" s="38"/>
      <c r="F405" s="64"/>
      <c r="G405" s="116"/>
      <c r="H405" s="61"/>
      <c r="I405" s="61"/>
      <c r="J405" s="61"/>
      <c r="K405" s="110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38"/>
      <c r="W405" s="20"/>
      <c r="X405" s="20"/>
      <c r="Y405" s="19"/>
      <c r="Z405" s="298"/>
      <c r="AA405" s="301"/>
      <c r="AB405" s="301"/>
      <c r="AC405" s="304"/>
      <c r="AD405" s="335"/>
    </row>
    <row r="406" spans="1:30" ht="15" customHeight="1" thickBot="1" x14ac:dyDescent="0.3">
      <c r="A406" s="284"/>
      <c r="B406" s="21"/>
      <c r="C406" s="22"/>
      <c r="D406" s="23"/>
      <c r="E406" s="39"/>
      <c r="F406" s="65"/>
      <c r="G406" s="114"/>
      <c r="H406" s="59"/>
      <c r="I406" s="59"/>
      <c r="J406" s="59"/>
      <c r="K406" s="108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39"/>
      <c r="W406" s="25"/>
      <c r="X406" s="25"/>
      <c r="Y406" s="24"/>
      <c r="Z406" s="299"/>
      <c r="AA406" s="302"/>
      <c r="AB406" s="302"/>
      <c r="AC406" s="305"/>
      <c r="AD406" s="335"/>
    </row>
    <row r="407" spans="1:30" ht="15" customHeight="1" thickBot="1" x14ac:dyDescent="0.3">
      <c r="A407" s="282"/>
      <c r="B407" s="12"/>
      <c r="C407" s="26"/>
      <c r="D407" s="14"/>
      <c r="E407" s="37"/>
      <c r="F407" s="66"/>
      <c r="G407" s="115"/>
      <c r="H407" s="60"/>
      <c r="I407" s="60"/>
      <c r="J407" s="60"/>
      <c r="K407" s="109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37"/>
      <c r="W407" s="16"/>
      <c r="X407" s="16"/>
      <c r="Y407" s="15"/>
      <c r="Z407" s="297" t="e">
        <f>SUM(V407:V411)/SUM($F407:$F411)*100</f>
        <v>#DIV/0!</v>
      </c>
      <c r="AA407" s="300" t="e">
        <f>SUM(W407:W411)/SUM($F407:$F411)*100</f>
        <v>#DIV/0!</v>
      </c>
      <c r="AB407" s="300" t="e">
        <f>SUM(X407:X411)/SUM($F407:$F411)*100</f>
        <v>#DIV/0!</v>
      </c>
      <c r="AC407" s="303" t="e">
        <f>SUM(Y407:Y411)/SUM($F407:$F411)*100</f>
        <v>#DIV/0!</v>
      </c>
      <c r="AD407" s="335" t="e">
        <f>SUM(Z407:AC411)</f>
        <v>#DIV/0!</v>
      </c>
    </row>
    <row r="408" spans="1:30" ht="15" customHeight="1" thickBot="1" x14ac:dyDescent="0.3">
      <c r="A408" s="283"/>
      <c r="B408" s="17"/>
      <c r="C408" s="13"/>
      <c r="D408" s="18"/>
      <c r="E408" s="38"/>
      <c r="F408" s="64"/>
      <c r="G408" s="116"/>
      <c r="H408" s="61"/>
      <c r="I408" s="61"/>
      <c r="J408" s="61"/>
      <c r="K408" s="110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38"/>
      <c r="W408" s="20"/>
      <c r="X408" s="20"/>
      <c r="Y408" s="19"/>
      <c r="Z408" s="298"/>
      <c r="AA408" s="301"/>
      <c r="AB408" s="301"/>
      <c r="AC408" s="304"/>
      <c r="AD408" s="335"/>
    </row>
    <row r="409" spans="1:30" ht="15" customHeight="1" thickBot="1" x14ac:dyDescent="0.3">
      <c r="A409" s="283"/>
      <c r="B409" s="17"/>
      <c r="C409" s="13"/>
      <c r="D409" s="18"/>
      <c r="E409" s="38"/>
      <c r="F409" s="64"/>
      <c r="G409" s="116"/>
      <c r="H409" s="61"/>
      <c r="I409" s="61"/>
      <c r="J409" s="61"/>
      <c r="K409" s="110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38"/>
      <c r="W409" s="20"/>
      <c r="X409" s="20"/>
      <c r="Y409" s="19"/>
      <c r="Z409" s="298"/>
      <c r="AA409" s="301"/>
      <c r="AB409" s="301"/>
      <c r="AC409" s="304"/>
      <c r="AD409" s="335"/>
    </row>
    <row r="410" spans="1:30" ht="15" customHeight="1" thickBot="1" x14ac:dyDescent="0.3">
      <c r="A410" s="283"/>
      <c r="B410" s="17"/>
      <c r="C410" s="13"/>
      <c r="D410" s="18"/>
      <c r="E410" s="38"/>
      <c r="F410" s="64"/>
      <c r="G410" s="116"/>
      <c r="H410" s="61"/>
      <c r="I410" s="61"/>
      <c r="J410" s="61"/>
      <c r="K410" s="110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38"/>
      <c r="W410" s="20"/>
      <c r="X410" s="20"/>
      <c r="Y410" s="19"/>
      <c r="Z410" s="298"/>
      <c r="AA410" s="301"/>
      <c r="AB410" s="301"/>
      <c r="AC410" s="304"/>
      <c r="AD410" s="335"/>
    </row>
    <row r="411" spans="1:30" ht="15" customHeight="1" thickBot="1" x14ac:dyDescent="0.3">
      <c r="A411" s="284"/>
      <c r="B411" s="21"/>
      <c r="C411" s="22"/>
      <c r="D411" s="23"/>
      <c r="E411" s="39"/>
      <c r="F411" s="65"/>
      <c r="G411" s="114"/>
      <c r="H411" s="59"/>
      <c r="I411" s="59"/>
      <c r="J411" s="59"/>
      <c r="K411" s="108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39"/>
      <c r="W411" s="25"/>
      <c r="X411" s="25"/>
      <c r="Y411" s="24"/>
      <c r="Z411" s="299"/>
      <c r="AA411" s="302"/>
      <c r="AB411" s="302"/>
      <c r="AC411" s="305"/>
      <c r="AD411" s="335"/>
    </row>
    <row r="412" spans="1:30" ht="15" customHeight="1" thickBot="1" x14ac:dyDescent="0.3">
      <c r="A412" s="282"/>
      <c r="B412" s="12"/>
      <c r="C412" s="26"/>
      <c r="D412" s="14"/>
      <c r="E412" s="37"/>
      <c r="F412" s="66"/>
      <c r="G412" s="115"/>
      <c r="H412" s="60"/>
      <c r="I412" s="60"/>
      <c r="J412" s="60"/>
      <c r="K412" s="109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37"/>
      <c r="W412" s="16"/>
      <c r="X412" s="16"/>
      <c r="Y412" s="15"/>
      <c r="Z412" s="297" t="e">
        <f>SUM(V412:V416)/SUM($F412:$F416)*100</f>
        <v>#DIV/0!</v>
      </c>
      <c r="AA412" s="300" t="e">
        <f>SUM(W412:W416)/SUM($F412:$F416)*100</f>
        <v>#DIV/0!</v>
      </c>
      <c r="AB412" s="300" t="e">
        <f>SUM(X412:X416)/SUM($F412:$F416)*100</f>
        <v>#DIV/0!</v>
      </c>
      <c r="AC412" s="303" t="e">
        <f>SUM(Y412:Y416)/SUM($F412:$F416)*100</f>
        <v>#DIV/0!</v>
      </c>
      <c r="AD412" s="335" t="e">
        <f>SUM(Z412:AC416)</f>
        <v>#DIV/0!</v>
      </c>
    </row>
    <row r="413" spans="1:30" ht="15" customHeight="1" thickBot="1" x14ac:dyDescent="0.3">
      <c r="A413" s="283"/>
      <c r="B413" s="17"/>
      <c r="C413" s="13"/>
      <c r="D413" s="18"/>
      <c r="E413" s="38"/>
      <c r="F413" s="64"/>
      <c r="G413" s="116"/>
      <c r="H413" s="61"/>
      <c r="I413" s="61"/>
      <c r="J413" s="61"/>
      <c r="K413" s="110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38"/>
      <c r="W413" s="20"/>
      <c r="X413" s="20"/>
      <c r="Y413" s="19"/>
      <c r="Z413" s="298"/>
      <c r="AA413" s="301"/>
      <c r="AB413" s="301"/>
      <c r="AC413" s="304"/>
      <c r="AD413" s="335"/>
    </row>
    <row r="414" spans="1:30" ht="15" customHeight="1" thickBot="1" x14ac:dyDescent="0.3">
      <c r="A414" s="283"/>
      <c r="B414" s="17"/>
      <c r="C414" s="13"/>
      <c r="D414" s="18"/>
      <c r="E414" s="38"/>
      <c r="F414" s="64"/>
      <c r="G414" s="116"/>
      <c r="H414" s="61"/>
      <c r="I414" s="61"/>
      <c r="J414" s="61"/>
      <c r="K414" s="110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38"/>
      <c r="W414" s="20"/>
      <c r="X414" s="20"/>
      <c r="Y414" s="19"/>
      <c r="Z414" s="298"/>
      <c r="AA414" s="301"/>
      <c r="AB414" s="301"/>
      <c r="AC414" s="304"/>
      <c r="AD414" s="335"/>
    </row>
    <row r="415" spans="1:30" ht="15" customHeight="1" thickBot="1" x14ac:dyDescent="0.3">
      <c r="A415" s="283"/>
      <c r="B415" s="17"/>
      <c r="C415" s="13"/>
      <c r="D415" s="18"/>
      <c r="E415" s="38"/>
      <c r="F415" s="64"/>
      <c r="G415" s="116"/>
      <c r="H415" s="61"/>
      <c r="I415" s="61"/>
      <c r="J415" s="61"/>
      <c r="K415" s="110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38"/>
      <c r="W415" s="20"/>
      <c r="X415" s="20"/>
      <c r="Y415" s="19"/>
      <c r="Z415" s="298"/>
      <c r="AA415" s="301"/>
      <c r="AB415" s="301"/>
      <c r="AC415" s="304"/>
      <c r="AD415" s="335"/>
    </row>
    <row r="416" spans="1:30" ht="15" customHeight="1" thickBot="1" x14ac:dyDescent="0.3">
      <c r="A416" s="284"/>
      <c r="B416" s="21"/>
      <c r="C416" s="22"/>
      <c r="D416" s="23"/>
      <c r="E416" s="39"/>
      <c r="F416" s="65"/>
      <c r="G416" s="114"/>
      <c r="H416" s="59"/>
      <c r="I416" s="59"/>
      <c r="J416" s="59"/>
      <c r="K416" s="108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39"/>
      <c r="W416" s="25"/>
      <c r="X416" s="25"/>
      <c r="Y416" s="24"/>
      <c r="Z416" s="299"/>
      <c r="AA416" s="302"/>
      <c r="AB416" s="302"/>
      <c r="AC416" s="305"/>
      <c r="AD416" s="335"/>
    </row>
    <row r="417" spans="1:30" ht="15" customHeight="1" thickBot="1" x14ac:dyDescent="0.3">
      <c r="A417" s="282"/>
      <c r="B417" s="12"/>
      <c r="C417" s="26"/>
      <c r="D417" s="14"/>
      <c r="E417" s="37"/>
      <c r="F417" s="66"/>
      <c r="G417" s="115"/>
      <c r="H417" s="60"/>
      <c r="I417" s="60"/>
      <c r="J417" s="60"/>
      <c r="K417" s="109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37"/>
      <c r="W417" s="16"/>
      <c r="X417" s="16"/>
      <c r="Y417" s="15"/>
      <c r="Z417" s="297" t="e">
        <f>SUM(V417:V421)/SUM($F417:$F421)*100</f>
        <v>#DIV/0!</v>
      </c>
      <c r="AA417" s="300" t="e">
        <f>SUM(W417:W421)/SUM($F417:$F421)*100</f>
        <v>#DIV/0!</v>
      </c>
      <c r="AB417" s="300" t="e">
        <f>SUM(X417:X421)/SUM($F417:$F421)*100</f>
        <v>#DIV/0!</v>
      </c>
      <c r="AC417" s="303" t="e">
        <f>SUM(Y417:Y421)/SUM($F417:$F421)*100</f>
        <v>#DIV/0!</v>
      </c>
      <c r="AD417" s="335" t="e">
        <f>SUM(Z417:AC421)</f>
        <v>#DIV/0!</v>
      </c>
    </row>
    <row r="418" spans="1:30" ht="15" customHeight="1" thickBot="1" x14ac:dyDescent="0.3">
      <c r="A418" s="283"/>
      <c r="B418" s="17"/>
      <c r="C418" s="13"/>
      <c r="D418" s="18"/>
      <c r="E418" s="38"/>
      <c r="F418" s="64"/>
      <c r="G418" s="116"/>
      <c r="H418" s="61"/>
      <c r="I418" s="61"/>
      <c r="J418" s="61"/>
      <c r="K418" s="110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38"/>
      <c r="W418" s="20"/>
      <c r="X418" s="20"/>
      <c r="Y418" s="19"/>
      <c r="Z418" s="298"/>
      <c r="AA418" s="301"/>
      <c r="AB418" s="301"/>
      <c r="AC418" s="304"/>
      <c r="AD418" s="335"/>
    </row>
    <row r="419" spans="1:30" ht="15" customHeight="1" thickBot="1" x14ac:dyDescent="0.3">
      <c r="A419" s="283"/>
      <c r="B419" s="17"/>
      <c r="C419" s="13"/>
      <c r="D419" s="18"/>
      <c r="E419" s="38"/>
      <c r="F419" s="64"/>
      <c r="G419" s="116"/>
      <c r="H419" s="61"/>
      <c r="I419" s="61"/>
      <c r="J419" s="61"/>
      <c r="K419" s="110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38"/>
      <c r="W419" s="20"/>
      <c r="X419" s="20"/>
      <c r="Y419" s="19"/>
      <c r="Z419" s="298"/>
      <c r="AA419" s="301"/>
      <c r="AB419" s="301"/>
      <c r="AC419" s="304"/>
      <c r="AD419" s="335"/>
    </row>
    <row r="420" spans="1:30" ht="15" customHeight="1" thickBot="1" x14ac:dyDescent="0.3">
      <c r="A420" s="283"/>
      <c r="B420" s="17"/>
      <c r="C420" s="13"/>
      <c r="D420" s="18"/>
      <c r="E420" s="38"/>
      <c r="F420" s="64"/>
      <c r="G420" s="116"/>
      <c r="H420" s="61"/>
      <c r="I420" s="61"/>
      <c r="J420" s="61"/>
      <c r="K420" s="110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38"/>
      <c r="W420" s="20"/>
      <c r="X420" s="20"/>
      <c r="Y420" s="19"/>
      <c r="Z420" s="298"/>
      <c r="AA420" s="301"/>
      <c r="AB420" s="301"/>
      <c r="AC420" s="304"/>
      <c r="AD420" s="335"/>
    </row>
    <row r="421" spans="1:30" ht="15" customHeight="1" thickBot="1" x14ac:dyDescent="0.3">
      <c r="A421" s="284"/>
      <c r="B421" s="21"/>
      <c r="C421" s="22"/>
      <c r="D421" s="23"/>
      <c r="E421" s="39"/>
      <c r="F421" s="65"/>
      <c r="G421" s="114"/>
      <c r="H421" s="59"/>
      <c r="I421" s="59"/>
      <c r="J421" s="59"/>
      <c r="K421" s="108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39"/>
      <c r="W421" s="25"/>
      <c r="X421" s="25"/>
      <c r="Y421" s="24"/>
      <c r="Z421" s="299"/>
      <c r="AA421" s="302"/>
      <c r="AB421" s="302"/>
      <c r="AC421" s="305"/>
      <c r="AD421" s="335"/>
    </row>
    <row r="422" spans="1:30" ht="15" customHeight="1" thickBot="1" x14ac:dyDescent="0.3">
      <c r="A422" s="282"/>
      <c r="B422" s="12"/>
      <c r="C422" s="26"/>
      <c r="D422" s="14"/>
      <c r="E422" s="37"/>
      <c r="F422" s="66"/>
      <c r="G422" s="115"/>
      <c r="H422" s="60"/>
      <c r="I422" s="60"/>
      <c r="J422" s="60"/>
      <c r="K422" s="109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37"/>
      <c r="W422" s="16"/>
      <c r="X422" s="16"/>
      <c r="Y422" s="15"/>
      <c r="Z422" s="297" t="e">
        <f>SUM(V422:V426)/SUM($F422:$F426)*100</f>
        <v>#DIV/0!</v>
      </c>
      <c r="AA422" s="300" t="e">
        <f>SUM(W422:W426)/SUM($F422:$F426)*100</f>
        <v>#DIV/0!</v>
      </c>
      <c r="AB422" s="300" t="e">
        <f>SUM(X422:X426)/SUM($F422:$F426)*100</f>
        <v>#DIV/0!</v>
      </c>
      <c r="AC422" s="303" t="e">
        <f>SUM(Y422:Y426)/SUM($F422:$F426)*100</f>
        <v>#DIV/0!</v>
      </c>
      <c r="AD422" s="335" t="e">
        <f>SUM(Z422:AC426)</f>
        <v>#DIV/0!</v>
      </c>
    </row>
    <row r="423" spans="1:30" ht="15" customHeight="1" thickBot="1" x14ac:dyDescent="0.3">
      <c r="A423" s="283"/>
      <c r="B423" s="17"/>
      <c r="C423" s="13"/>
      <c r="D423" s="18"/>
      <c r="E423" s="38"/>
      <c r="F423" s="64"/>
      <c r="G423" s="116"/>
      <c r="H423" s="61"/>
      <c r="I423" s="61"/>
      <c r="J423" s="61"/>
      <c r="K423" s="110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38"/>
      <c r="W423" s="20"/>
      <c r="X423" s="20"/>
      <c r="Y423" s="19"/>
      <c r="Z423" s="298"/>
      <c r="AA423" s="301"/>
      <c r="AB423" s="301"/>
      <c r="AC423" s="304"/>
      <c r="AD423" s="335"/>
    </row>
    <row r="424" spans="1:30" ht="15" customHeight="1" thickBot="1" x14ac:dyDescent="0.3">
      <c r="A424" s="283"/>
      <c r="B424" s="17"/>
      <c r="C424" s="13"/>
      <c r="D424" s="18"/>
      <c r="E424" s="38"/>
      <c r="F424" s="64"/>
      <c r="G424" s="116"/>
      <c r="H424" s="61"/>
      <c r="I424" s="61"/>
      <c r="J424" s="61"/>
      <c r="K424" s="110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38"/>
      <c r="W424" s="20"/>
      <c r="X424" s="20"/>
      <c r="Y424" s="19"/>
      <c r="Z424" s="298"/>
      <c r="AA424" s="301"/>
      <c r="AB424" s="301"/>
      <c r="AC424" s="304"/>
      <c r="AD424" s="335"/>
    </row>
    <row r="425" spans="1:30" ht="15" customHeight="1" thickBot="1" x14ac:dyDescent="0.3">
      <c r="A425" s="283"/>
      <c r="B425" s="17"/>
      <c r="C425" s="13"/>
      <c r="D425" s="18"/>
      <c r="E425" s="38"/>
      <c r="F425" s="64"/>
      <c r="G425" s="116"/>
      <c r="H425" s="61"/>
      <c r="I425" s="61"/>
      <c r="J425" s="61"/>
      <c r="K425" s="110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38"/>
      <c r="W425" s="20"/>
      <c r="X425" s="20"/>
      <c r="Y425" s="19"/>
      <c r="Z425" s="298"/>
      <c r="AA425" s="301"/>
      <c r="AB425" s="301"/>
      <c r="AC425" s="304"/>
      <c r="AD425" s="335"/>
    </row>
    <row r="426" spans="1:30" ht="15" customHeight="1" thickBot="1" x14ac:dyDescent="0.3">
      <c r="A426" s="284"/>
      <c r="B426" s="21"/>
      <c r="C426" s="22"/>
      <c r="D426" s="23"/>
      <c r="E426" s="39"/>
      <c r="F426" s="65"/>
      <c r="G426" s="114"/>
      <c r="H426" s="59"/>
      <c r="I426" s="59"/>
      <c r="J426" s="59"/>
      <c r="K426" s="108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39"/>
      <c r="W426" s="25"/>
      <c r="X426" s="25"/>
      <c r="Y426" s="24"/>
      <c r="Z426" s="299"/>
      <c r="AA426" s="302"/>
      <c r="AB426" s="302"/>
      <c r="AC426" s="305"/>
      <c r="AD426" s="335"/>
    </row>
    <row r="427" spans="1:30" ht="15" customHeight="1" thickBot="1" x14ac:dyDescent="0.3">
      <c r="A427" s="282"/>
      <c r="B427" s="12"/>
      <c r="C427" s="26"/>
      <c r="D427" s="14"/>
      <c r="E427" s="37"/>
      <c r="F427" s="66"/>
      <c r="G427" s="115"/>
      <c r="H427" s="60"/>
      <c r="I427" s="60"/>
      <c r="J427" s="60"/>
      <c r="K427" s="109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37"/>
      <c r="W427" s="16"/>
      <c r="X427" s="16"/>
      <c r="Y427" s="15"/>
      <c r="Z427" s="297" t="e">
        <f>SUM(V427:V431)/SUM($F427:$F431)*100</f>
        <v>#DIV/0!</v>
      </c>
      <c r="AA427" s="300" t="e">
        <f>SUM(W427:W431)/SUM($F427:$F431)*100</f>
        <v>#DIV/0!</v>
      </c>
      <c r="AB427" s="300" t="e">
        <f>SUM(X427:X431)/SUM($F427:$F431)*100</f>
        <v>#DIV/0!</v>
      </c>
      <c r="AC427" s="303" t="e">
        <f>SUM(Y427:Y431)/SUM($F427:$F431)*100</f>
        <v>#DIV/0!</v>
      </c>
      <c r="AD427" s="335" t="e">
        <f>SUM(Z427:AC431)</f>
        <v>#DIV/0!</v>
      </c>
    </row>
    <row r="428" spans="1:30" ht="15" customHeight="1" thickBot="1" x14ac:dyDescent="0.3">
      <c r="A428" s="283"/>
      <c r="B428" s="17"/>
      <c r="C428" s="13"/>
      <c r="D428" s="18"/>
      <c r="E428" s="38"/>
      <c r="F428" s="64"/>
      <c r="G428" s="116"/>
      <c r="H428" s="61"/>
      <c r="I428" s="61"/>
      <c r="J428" s="61"/>
      <c r="K428" s="110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38"/>
      <c r="W428" s="20"/>
      <c r="X428" s="20"/>
      <c r="Y428" s="19"/>
      <c r="Z428" s="298"/>
      <c r="AA428" s="301"/>
      <c r="AB428" s="301"/>
      <c r="AC428" s="304"/>
      <c r="AD428" s="335"/>
    </row>
    <row r="429" spans="1:30" ht="15" customHeight="1" thickBot="1" x14ac:dyDescent="0.3">
      <c r="A429" s="283"/>
      <c r="B429" s="17"/>
      <c r="C429" s="13"/>
      <c r="D429" s="18"/>
      <c r="E429" s="38"/>
      <c r="F429" s="64"/>
      <c r="G429" s="116"/>
      <c r="H429" s="61"/>
      <c r="I429" s="61"/>
      <c r="J429" s="61"/>
      <c r="K429" s="110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38"/>
      <c r="W429" s="20"/>
      <c r="X429" s="20"/>
      <c r="Y429" s="19"/>
      <c r="Z429" s="298"/>
      <c r="AA429" s="301"/>
      <c r="AB429" s="301"/>
      <c r="AC429" s="304"/>
      <c r="AD429" s="335"/>
    </row>
    <row r="430" spans="1:30" ht="15" customHeight="1" thickBot="1" x14ac:dyDescent="0.3">
      <c r="A430" s="283"/>
      <c r="B430" s="17"/>
      <c r="C430" s="13"/>
      <c r="D430" s="18"/>
      <c r="E430" s="38"/>
      <c r="F430" s="64"/>
      <c r="G430" s="116"/>
      <c r="H430" s="61"/>
      <c r="I430" s="61"/>
      <c r="J430" s="61"/>
      <c r="K430" s="110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38"/>
      <c r="W430" s="20"/>
      <c r="X430" s="20"/>
      <c r="Y430" s="19"/>
      <c r="Z430" s="298"/>
      <c r="AA430" s="301"/>
      <c r="AB430" s="301"/>
      <c r="AC430" s="304"/>
      <c r="AD430" s="335"/>
    </row>
    <row r="431" spans="1:30" ht="15" customHeight="1" thickBot="1" x14ac:dyDescent="0.3">
      <c r="A431" s="284"/>
      <c r="B431" s="21"/>
      <c r="C431" s="22"/>
      <c r="D431" s="23"/>
      <c r="E431" s="39"/>
      <c r="F431" s="65"/>
      <c r="G431" s="114"/>
      <c r="H431" s="59"/>
      <c r="I431" s="59"/>
      <c r="J431" s="59"/>
      <c r="K431" s="108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39"/>
      <c r="W431" s="25"/>
      <c r="X431" s="25"/>
      <c r="Y431" s="24"/>
      <c r="Z431" s="299"/>
      <c r="AA431" s="302"/>
      <c r="AB431" s="302"/>
      <c r="AC431" s="305"/>
      <c r="AD431" s="335"/>
    </row>
    <row r="432" spans="1:30" ht="15" customHeight="1" thickBot="1" x14ac:dyDescent="0.3">
      <c r="A432" s="282"/>
      <c r="B432" s="12"/>
      <c r="C432" s="26"/>
      <c r="D432" s="14"/>
      <c r="E432" s="37"/>
      <c r="F432" s="66"/>
      <c r="G432" s="115"/>
      <c r="H432" s="60"/>
      <c r="I432" s="60"/>
      <c r="J432" s="60"/>
      <c r="K432" s="109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37"/>
      <c r="W432" s="16"/>
      <c r="X432" s="16"/>
      <c r="Y432" s="15"/>
      <c r="Z432" s="297" t="e">
        <f>SUM(V432:V436)/SUM($F432:$F436)*100</f>
        <v>#DIV/0!</v>
      </c>
      <c r="AA432" s="300" t="e">
        <f>SUM(W432:W436)/SUM($F432:$F436)*100</f>
        <v>#DIV/0!</v>
      </c>
      <c r="AB432" s="300" t="e">
        <f>SUM(X432:X436)/SUM($F432:$F436)*100</f>
        <v>#DIV/0!</v>
      </c>
      <c r="AC432" s="303" t="e">
        <f>SUM(Y432:Y436)/SUM($F432:$F436)*100</f>
        <v>#DIV/0!</v>
      </c>
      <c r="AD432" s="335" t="e">
        <f>SUM(Z432:AC436)</f>
        <v>#DIV/0!</v>
      </c>
    </row>
    <row r="433" spans="1:30" ht="15" customHeight="1" thickBot="1" x14ac:dyDescent="0.3">
      <c r="A433" s="283"/>
      <c r="B433" s="17"/>
      <c r="C433" s="13"/>
      <c r="D433" s="18"/>
      <c r="E433" s="38"/>
      <c r="F433" s="64"/>
      <c r="G433" s="116"/>
      <c r="H433" s="61"/>
      <c r="I433" s="61"/>
      <c r="J433" s="61"/>
      <c r="K433" s="110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38"/>
      <c r="W433" s="20"/>
      <c r="X433" s="20"/>
      <c r="Y433" s="19"/>
      <c r="Z433" s="298"/>
      <c r="AA433" s="301"/>
      <c r="AB433" s="301"/>
      <c r="AC433" s="304"/>
      <c r="AD433" s="335"/>
    </row>
    <row r="434" spans="1:30" ht="15" customHeight="1" thickBot="1" x14ac:dyDescent="0.3">
      <c r="A434" s="283"/>
      <c r="B434" s="17"/>
      <c r="C434" s="13"/>
      <c r="D434" s="18"/>
      <c r="E434" s="38"/>
      <c r="F434" s="64"/>
      <c r="G434" s="116"/>
      <c r="H434" s="61"/>
      <c r="I434" s="61"/>
      <c r="J434" s="61"/>
      <c r="K434" s="110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38"/>
      <c r="W434" s="20"/>
      <c r="X434" s="20"/>
      <c r="Y434" s="19"/>
      <c r="Z434" s="298"/>
      <c r="AA434" s="301"/>
      <c r="AB434" s="301"/>
      <c r="AC434" s="304"/>
      <c r="AD434" s="335"/>
    </row>
    <row r="435" spans="1:30" ht="15" customHeight="1" thickBot="1" x14ac:dyDescent="0.3">
      <c r="A435" s="283"/>
      <c r="B435" s="17"/>
      <c r="C435" s="13"/>
      <c r="D435" s="18"/>
      <c r="E435" s="38"/>
      <c r="F435" s="64"/>
      <c r="G435" s="116"/>
      <c r="H435" s="61"/>
      <c r="I435" s="61"/>
      <c r="J435" s="61"/>
      <c r="K435" s="110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38"/>
      <c r="W435" s="20"/>
      <c r="X435" s="20"/>
      <c r="Y435" s="19"/>
      <c r="Z435" s="298"/>
      <c r="AA435" s="301"/>
      <c r="AB435" s="301"/>
      <c r="AC435" s="304"/>
      <c r="AD435" s="335"/>
    </row>
    <row r="436" spans="1:30" ht="15" customHeight="1" thickBot="1" x14ac:dyDescent="0.3">
      <c r="A436" s="284"/>
      <c r="B436" s="21"/>
      <c r="C436" s="22"/>
      <c r="D436" s="23"/>
      <c r="E436" s="39"/>
      <c r="F436" s="65"/>
      <c r="G436" s="114"/>
      <c r="H436" s="59"/>
      <c r="I436" s="59"/>
      <c r="J436" s="59"/>
      <c r="K436" s="108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39"/>
      <c r="W436" s="25"/>
      <c r="X436" s="25"/>
      <c r="Y436" s="24"/>
      <c r="Z436" s="299"/>
      <c r="AA436" s="302"/>
      <c r="AB436" s="302"/>
      <c r="AC436" s="305"/>
      <c r="AD436" s="335"/>
    </row>
    <row r="437" spans="1:30" ht="15" customHeight="1" thickBot="1" x14ac:dyDescent="0.3">
      <c r="A437" s="282"/>
      <c r="B437" s="12"/>
      <c r="C437" s="26"/>
      <c r="D437" s="14"/>
      <c r="E437" s="37"/>
      <c r="F437" s="66"/>
      <c r="G437" s="115"/>
      <c r="H437" s="60"/>
      <c r="I437" s="60"/>
      <c r="J437" s="60"/>
      <c r="K437" s="109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37"/>
      <c r="W437" s="16"/>
      <c r="X437" s="16"/>
      <c r="Y437" s="15"/>
      <c r="Z437" s="297" t="e">
        <f>SUM(V437:V441)/SUM($F437:$F441)*100</f>
        <v>#DIV/0!</v>
      </c>
      <c r="AA437" s="300" t="e">
        <f>SUM(W437:W441)/SUM($F437:$F441)*100</f>
        <v>#DIV/0!</v>
      </c>
      <c r="AB437" s="300" t="e">
        <f>SUM(X437:X441)/SUM($F437:$F441)*100</f>
        <v>#DIV/0!</v>
      </c>
      <c r="AC437" s="303" t="e">
        <f>SUM(Y437:Y441)/SUM($F437:$F441)*100</f>
        <v>#DIV/0!</v>
      </c>
      <c r="AD437" s="335" t="e">
        <f>SUM(Z437:AC441)</f>
        <v>#DIV/0!</v>
      </c>
    </row>
    <row r="438" spans="1:30" ht="15" customHeight="1" thickBot="1" x14ac:dyDescent="0.3">
      <c r="A438" s="283"/>
      <c r="B438" s="17"/>
      <c r="C438" s="13"/>
      <c r="D438" s="18"/>
      <c r="E438" s="38"/>
      <c r="F438" s="64"/>
      <c r="G438" s="116"/>
      <c r="H438" s="61"/>
      <c r="I438" s="61"/>
      <c r="J438" s="61"/>
      <c r="K438" s="110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38"/>
      <c r="W438" s="20"/>
      <c r="X438" s="20"/>
      <c r="Y438" s="19"/>
      <c r="Z438" s="298"/>
      <c r="AA438" s="301"/>
      <c r="AB438" s="301"/>
      <c r="AC438" s="304"/>
      <c r="AD438" s="335"/>
    </row>
    <row r="439" spans="1:30" ht="15" customHeight="1" thickBot="1" x14ac:dyDescent="0.3">
      <c r="A439" s="283"/>
      <c r="B439" s="17"/>
      <c r="C439" s="13"/>
      <c r="D439" s="18"/>
      <c r="E439" s="38"/>
      <c r="F439" s="64"/>
      <c r="G439" s="116"/>
      <c r="H439" s="61"/>
      <c r="I439" s="61"/>
      <c r="J439" s="61"/>
      <c r="K439" s="110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38"/>
      <c r="W439" s="20"/>
      <c r="X439" s="20"/>
      <c r="Y439" s="19"/>
      <c r="Z439" s="298"/>
      <c r="AA439" s="301"/>
      <c r="AB439" s="301"/>
      <c r="AC439" s="304"/>
      <c r="AD439" s="335"/>
    </row>
    <row r="440" spans="1:30" ht="15" customHeight="1" thickBot="1" x14ac:dyDescent="0.3">
      <c r="A440" s="283"/>
      <c r="B440" s="17"/>
      <c r="C440" s="13"/>
      <c r="D440" s="18"/>
      <c r="E440" s="38"/>
      <c r="F440" s="64"/>
      <c r="G440" s="116"/>
      <c r="H440" s="61"/>
      <c r="I440" s="61"/>
      <c r="J440" s="61"/>
      <c r="K440" s="110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38"/>
      <c r="W440" s="20"/>
      <c r="X440" s="20"/>
      <c r="Y440" s="19"/>
      <c r="Z440" s="298"/>
      <c r="AA440" s="301"/>
      <c r="AB440" s="301"/>
      <c r="AC440" s="304"/>
      <c r="AD440" s="335"/>
    </row>
    <row r="441" spans="1:30" ht="15" customHeight="1" thickBot="1" x14ac:dyDescent="0.3">
      <c r="A441" s="284"/>
      <c r="B441" s="21"/>
      <c r="C441" s="22"/>
      <c r="D441" s="23"/>
      <c r="E441" s="39"/>
      <c r="F441" s="65"/>
      <c r="G441" s="114"/>
      <c r="H441" s="59"/>
      <c r="I441" s="59"/>
      <c r="J441" s="59"/>
      <c r="K441" s="108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39"/>
      <c r="W441" s="25"/>
      <c r="X441" s="25"/>
      <c r="Y441" s="24"/>
      <c r="Z441" s="299"/>
      <c r="AA441" s="302"/>
      <c r="AB441" s="302"/>
      <c r="AC441" s="305"/>
      <c r="AD441" s="335"/>
    </row>
    <row r="442" spans="1:30" ht="15" customHeight="1" thickBot="1" x14ac:dyDescent="0.3">
      <c r="A442" s="282"/>
      <c r="B442" s="12"/>
      <c r="C442" s="26"/>
      <c r="D442" s="14"/>
      <c r="E442" s="37"/>
      <c r="F442" s="66"/>
      <c r="G442" s="115"/>
      <c r="H442" s="60"/>
      <c r="I442" s="60"/>
      <c r="J442" s="60"/>
      <c r="K442" s="109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37"/>
      <c r="W442" s="16"/>
      <c r="X442" s="16"/>
      <c r="Y442" s="15"/>
      <c r="Z442" s="297" t="e">
        <f>SUM(V442:V446)/SUM($F442:$F446)*100</f>
        <v>#DIV/0!</v>
      </c>
      <c r="AA442" s="300" t="e">
        <f>SUM(W442:W446)/SUM($F442:$F446)*100</f>
        <v>#DIV/0!</v>
      </c>
      <c r="AB442" s="300" t="e">
        <f>SUM(X442:X446)/SUM($F442:$F446)*100</f>
        <v>#DIV/0!</v>
      </c>
      <c r="AC442" s="303" t="e">
        <f>SUM(Y442:Y446)/SUM($F442:$F446)*100</f>
        <v>#DIV/0!</v>
      </c>
      <c r="AD442" s="335" t="e">
        <f>SUM(Z442:AC446)</f>
        <v>#DIV/0!</v>
      </c>
    </row>
    <row r="443" spans="1:30" ht="15" customHeight="1" thickBot="1" x14ac:dyDescent="0.3">
      <c r="A443" s="283"/>
      <c r="B443" s="17"/>
      <c r="C443" s="13"/>
      <c r="D443" s="18"/>
      <c r="E443" s="38"/>
      <c r="F443" s="64"/>
      <c r="G443" s="116"/>
      <c r="H443" s="61"/>
      <c r="I443" s="61"/>
      <c r="J443" s="61"/>
      <c r="K443" s="110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38"/>
      <c r="W443" s="20"/>
      <c r="X443" s="20"/>
      <c r="Y443" s="19"/>
      <c r="Z443" s="298"/>
      <c r="AA443" s="301"/>
      <c r="AB443" s="301"/>
      <c r="AC443" s="304"/>
      <c r="AD443" s="335"/>
    </row>
    <row r="444" spans="1:30" ht="15" customHeight="1" thickBot="1" x14ac:dyDescent="0.3">
      <c r="A444" s="283"/>
      <c r="B444" s="17"/>
      <c r="C444" s="13"/>
      <c r="D444" s="18"/>
      <c r="E444" s="38"/>
      <c r="F444" s="64"/>
      <c r="G444" s="116"/>
      <c r="H444" s="61"/>
      <c r="I444" s="61"/>
      <c r="J444" s="61"/>
      <c r="K444" s="110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38"/>
      <c r="W444" s="20"/>
      <c r="X444" s="20"/>
      <c r="Y444" s="19"/>
      <c r="Z444" s="298"/>
      <c r="AA444" s="301"/>
      <c r="AB444" s="301"/>
      <c r="AC444" s="304"/>
      <c r="AD444" s="335"/>
    </row>
    <row r="445" spans="1:30" ht="15" customHeight="1" thickBot="1" x14ac:dyDescent="0.3">
      <c r="A445" s="283"/>
      <c r="B445" s="17"/>
      <c r="C445" s="13"/>
      <c r="D445" s="18"/>
      <c r="E445" s="38"/>
      <c r="F445" s="64"/>
      <c r="G445" s="116"/>
      <c r="H445" s="61"/>
      <c r="I445" s="61"/>
      <c r="J445" s="61"/>
      <c r="K445" s="110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38"/>
      <c r="W445" s="20"/>
      <c r="X445" s="20"/>
      <c r="Y445" s="19"/>
      <c r="Z445" s="298"/>
      <c r="AA445" s="301"/>
      <c r="AB445" s="301"/>
      <c r="AC445" s="304"/>
      <c r="AD445" s="335"/>
    </row>
    <row r="446" spans="1:30" ht="15" customHeight="1" thickBot="1" x14ac:dyDescent="0.3">
      <c r="A446" s="284"/>
      <c r="B446" s="21"/>
      <c r="C446" s="22"/>
      <c r="D446" s="23"/>
      <c r="E446" s="39"/>
      <c r="F446" s="65"/>
      <c r="G446" s="114"/>
      <c r="H446" s="59"/>
      <c r="I446" s="59"/>
      <c r="J446" s="59"/>
      <c r="K446" s="108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39"/>
      <c r="W446" s="25"/>
      <c r="X446" s="25"/>
      <c r="Y446" s="24"/>
      <c r="Z446" s="299"/>
      <c r="AA446" s="302"/>
      <c r="AB446" s="302"/>
      <c r="AC446" s="305"/>
      <c r="AD446" s="335"/>
    </row>
    <row r="447" spans="1:30" ht="15" customHeight="1" thickBot="1" x14ac:dyDescent="0.3">
      <c r="A447" s="282"/>
      <c r="B447" s="12"/>
      <c r="C447" s="26"/>
      <c r="D447" s="14"/>
      <c r="E447" s="37"/>
      <c r="F447" s="66"/>
      <c r="G447" s="115"/>
      <c r="H447" s="60"/>
      <c r="I447" s="60"/>
      <c r="J447" s="60"/>
      <c r="K447" s="109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37"/>
      <c r="W447" s="16"/>
      <c r="X447" s="16"/>
      <c r="Y447" s="15"/>
      <c r="Z447" s="297" t="e">
        <f>SUM(V447:V451)/SUM($F447:$F451)*100</f>
        <v>#DIV/0!</v>
      </c>
      <c r="AA447" s="300" t="e">
        <f>SUM(W447:W451)/SUM($F447:$F451)*100</f>
        <v>#DIV/0!</v>
      </c>
      <c r="AB447" s="300" t="e">
        <f>SUM(X447:X451)/SUM($F447:$F451)*100</f>
        <v>#DIV/0!</v>
      </c>
      <c r="AC447" s="303" t="e">
        <f>SUM(Y447:Y451)/SUM($F447:$F451)*100</f>
        <v>#DIV/0!</v>
      </c>
      <c r="AD447" s="335" t="e">
        <f>SUM(Z447:AC451)</f>
        <v>#DIV/0!</v>
      </c>
    </row>
    <row r="448" spans="1:30" ht="15" customHeight="1" thickBot="1" x14ac:dyDescent="0.3">
      <c r="A448" s="283"/>
      <c r="B448" s="17"/>
      <c r="C448" s="13"/>
      <c r="D448" s="18"/>
      <c r="E448" s="38"/>
      <c r="F448" s="64"/>
      <c r="G448" s="116"/>
      <c r="H448" s="61"/>
      <c r="I448" s="61"/>
      <c r="J448" s="61"/>
      <c r="K448" s="110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38"/>
      <c r="W448" s="20"/>
      <c r="X448" s="20"/>
      <c r="Y448" s="19"/>
      <c r="Z448" s="298"/>
      <c r="AA448" s="301"/>
      <c r="AB448" s="301"/>
      <c r="AC448" s="304"/>
      <c r="AD448" s="335"/>
    </row>
    <row r="449" spans="1:30" ht="15" customHeight="1" thickBot="1" x14ac:dyDescent="0.3">
      <c r="A449" s="283"/>
      <c r="B449" s="17"/>
      <c r="C449" s="13"/>
      <c r="D449" s="18"/>
      <c r="E449" s="38"/>
      <c r="F449" s="64"/>
      <c r="G449" s="116"/>
      <c r="H449" s="61"/>
      <c r="I449" s="61"/>
      <c r="J449" s="61"/>
      <c r="K449" s="110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38"/>
      <c r="W449" s="20"/>
      <c r="X449" s="20"/>
      <c r="Y449" s="19"/>
      <c r="Z449" s="298"/>
      <c r="AA449" s="301"/>
      <c r="AB449" s="301"/>
      <c r="AC449" s="304"/>
      <c r="AD449" s="335"/>
    </row>
    <row r="450" spans="1:30" ht="15" customHeight="1" thickBot="1" x14ac:dyDescent="0.3">
      <c r="A450" s="283"/>
      <c r="B450" s="17"/>
      <c r="C450" s="13"/>
      <c r="D450" s="18"/>
      <c r="E450" s="38"/>
      <c r="F450" s="64"/>
      <c r="G450" s="116"/>
      <c r="H450" s="61"/>
      <c r="I450" s="61"/>
      <c r="J450" s="61"/>
      <c r="K450" s="110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38"/>
      <c r="W450" s="20"/>
      <c r="X450" s="20"/>
      <c r="Y450" s="19"/>
      <c r="Z450" s="298"/>
      <c r="AA450" s="301"/>
      <c r="AB450" s="301"/>
      <c r="AC450" s="304"/>
      <c r="AD450" s="335"/>
    </row>
    <row r="451" spans="1:30" ht="15" customHeight="1" thickBot="1" x14ac:dyDescent="0.3">
      <c r="A451" s="284"/>
      <c r="B451" s="21"/>
      <c r="C451" s="22"/>
      <c r="D451" s="23"/>
      <c r="E451" s="39"/>
      <c r="F451" s="65"/>
      <c r="G451" s="114"/>
      <c r="H451" s="59"/>
      <c r="I451" s="59"/>
      <c r="J451" s="59"/>
      <c r="K451" s="108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39"/>
      <c r="W451" s="25"/>
      <c r="X451" s="25"/>
      <c r="Y451" s="24"/>
      <c r="Z451" s="299"/>
      <c r="AA451" s="302"/>
      <c r="AB451" s="302"/>
      <c r="AC451" s="305"/>
      <c r="AD451" s="335"/>
    </row>
    <row r="452" spans="1:30" ht="15" customHeight="1" thickBot="1" x14ac:dyDescent="0.3">
      <c r="A452" s="282"/>
      <c r="B452" s="12"/>
      <c r="C452" s="26"/>
      <c r="D452" s="14"/>
      <c r="E452" s="37"/>
      <c r="F452" s="66"/>
      <c r="G452" s="115"/>
      <c r="H452" s="60"/>
      <c r="I452" s="60"/>
      <c r="J452" s="60"/>
      <c r="K452" s="109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37"/>
      <c r="W452" s="16"/>
      <c r="X452" s="16"/>
      <c r="Y452" s="15"/>
      <c r="Z452" s="297" t="e">
        <f>SUM(V452:V456)/SUM($F452:$F456)*100</f>
        <v>#DIV/0!</v>
      </c>
      <c r="AA452" s="300" t="e">
        <f>SUM(W452:W456)/SUM($F452:$F456)*100</f>
        <v>#DIV/0!</v>
      </c>
      <c r="AB452" s="300" t="e">
        <f>SUM(X452:X456)/SUM($F452:$F456)*100</f>
        <v>#DIV/0!</v>
      </c>
      <c r="AC452" s="303" t="e">
        <f>SUM(Y452:Y456)/SUM($F452:$F456)*100</f>
        <v>#DIV/0!</v>
      </c>
      <c r="AD452" s="335" t="e">
        <f>SUM(Z452:AC456)</f>
        <v>#DIV/0!</v>
      </c>
    </row>
    <row r="453" spans="1:30" ht="15" customHeight="1" thickBot="1" x14ac:dyDescent="0.3">
      <c r="A453" s="283"/>
      <c r="B453" s="17"/>
      <c r="C453" s="13"/>
      <c r="D453" s="18"/>
      <c r="E453" s="38"/>
      <c r="F453" s="64"/>
      <c r="G453" s="116"/>
      <c r="H453" s="61"/>
      <c r="I453" s="61"/>
      <c r="J453" s="61"/>
      <c r="K453" s="110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38"/>
      <c r="W453" s="20"/>
      <c r="X453" s="20"/>
      <c r="Y453" s="19"/>
      <c r="Z453" s="298"/>
      <c r="AA453" s="301"/>
      <c r="AB453" s="301"/>
      <c r="AC453" s="304"/>
      <c r="AD453" s="335"/>
    </row>
    <row r="454" spans="1:30" ht="15" customHeight="1" thickBot="1" x14ac:dyDescent="0.3">
      <c r="A454" s="283"/>
      <c r="B454" s="17"/>
      <c r="C454" s="13"/>
      <c r="D454" s="18"/>
      <c r="E454" s="38"/>
      <c r="F454" s="64"/>
      <c r="G454" s="116"/>
      <c r="H454" s="61"/>
      <c r="I454" s="61"/>
      <c r="J454" s="61"/>
      <c r="K454" s="110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38"/>
      <c r="W454" s="20"/>
      <c r="X454" s="20"/>
      <c r="Y454" s="19"/>
      <c r="Z454" s="298"/>
      <c r="AA454" s="301"/>
      <c r="AB454" s="301"/>
      <c r="AC454" s="304"/>
      <c r="AD454" s="335"/>
    </row>
    <row r="455" spans="1:30" ht="15" customHeight="1" thickBot="1" x14ac:dyDescent="0.3">
      <c r="A455" s="283"/>
      <c r="B455" s="17"/>
      <c r="C455" s="13"/>
      <c r="D455" s="18"/>
      <c r="E455" s="38"/>
      <c r="F455" s="64"/>
      <c r="G455" s="116"/>
      <c r="H455" s="61"/>
      <c r="I455" s="61"/>
      <c r="J455" s="61"/>
      <c r="K455" s="110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38"/>
      <c r="W455" s="20"/>
      <c r="X455" s="20"/>
      <c r="Y455" s="19"/>
      <c r="Z455" s="298"/>
      <c r="AA455" s="301"/>
      <c r="AB455" s="301"/>
      <c r="AC455" s="304"/>
      <c r="AD455" s="335"/>
    </row>
    <row r="456" spans="1:30" ht="15" customHeight="1" thickBot="1" x14ac:dyDescent="0.3">
      <c r="A456" s="284"/>
      <c r="B456" s="21"/>
      <c r="C456" s="22"/>
      <c r="D456" s="23"/>
      <c r="E456" s="39"/>
      <c r="F456" s="65"/>
      <c r="G456" s="114"/>
      <c r="H456" s="59"/>
      <c r="I456" s="59"/>
      <c r="J456" s="59"/>
      <c r="K456" s="108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39"/>
      <c r="W456" s="25"/>
      <c r="X456" s="25"/>
      <c r="Y456" s="24"/>
      <c r="Z456" s="299"/>
      <c r="AA456" s="302"/>
      <c r="AB456" s="302"/>
      <c r="AC456" s="305"/>
      <c r="AD456" s="335"/>
    </row>
    <row r="457" spans="1:30" ht="15" customHeight="1" thickBot="1" x14ac:dyDescent="0.3">
      <c r="A457" s="282"/>
      <c r="B457" s="12"/>
      <c r="C457" s="26"/>
      <c r="D457" s="14"/>
      <c r="E457" s="37"/>
      <c r="F457" s="66"/>
      <c r="G457" s="115"/>
      <c r="H457" s="60"/>
      <c r="I457" s="60"/>
      <c r="J457" s="60"/>
      <c r="K457" s="109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37"/>
      <c r="W457" s="16"/>
      <c r="X457" s="16"/>
      <c r="Y457" s="15"/>
      <c r="Z457" s="297" t="e">
        <f>SUM(V457:V461)/SUM($F457:$F461)*100</f>
        <v>#DIV/0!</v>
      </c>
      <c r="AA457" s="300" t="e">
        <f>SUM(W457:W461)/SUM($F457:$F461)*100</f>
        <v>#DIV/0!</v>
      </c>
      <c r="AB457" s="300" t="e">
        <f>SUM(X457:X461)/SUM($F457:$F461)*100</f>
        <v>#DIV/0!</v>
      </c>
      <c r="AC457" s="303" t="e">
        <f>SUM(Y457:Y461)/SUM($F457:$F461)*100</f>
        <v>#DIV/0!</v>
      </c>
      <c r="AD457" s="335" t="e">
        <f>SUM(Z457:AC461)</f>
        <v>#DIV/0!</v>
      </c>
    </row>
    <row r="458" spans="1:30" ht="15" customHeight="1" thickBot="1" x14ac:dyDescent="0.3">
      <c r="A458" s="283"/>
      <c r="B458" s="17"/>
      <c r="C458" s="13"/>
      <c r="D458" s="18"/>
      <c r="E458" s="38"/>
      <c r="F458" s="64"/>
      <c r="G458" s="116"/>
      <c r="H458" s="61"/>
      <c r="I458" s="61"/>
      <c r="J458" s="61"/>
      <c r="K458" s="110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38"/>
      <c r="W458" s="20"/>
      <c r="X458" s="20"/>
      <c r="Y458" s="19"/>
      <c r="Z458" s="298"/>
      <c r="AA458" s="301"/>
      <c r="AB458" s="301"/>
      <c r="AC458" s="304"/>
      <c r="AD458" s="335"/>
    </row>
    <row r="459" spans="1:30" ht="15" customHeight="1" thickBot="1" x14ac:dyDescent="0.3">
      <c r="A459" s="283"/>
      <c r="B459" s="17"/>
      <c r="C459" s="13"/>
      <c r="D459" s="18"/>
      <c r="E459" s="38"/>
      <c r="F459" s="64"/>
      <c r="G459" s="116"/>
      <c r="H459" s="61"/>
      <c r="I459" s="61"/>
      <c r="J459" s="61"/>
      <c r="K459" s="110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38"/>
      <c r="W459" s="20"/>
      <c r="X459" s="20"/>
      <c r="Y459" s="19"/>
      <c r="Z459" s="298"/>
      <c r="AA459" s="301"/>
      <c r="AB459" s="301"/>
      <c r="AC459" s="304"/>
      <c r="AD459" s="335"/>
    </row>
    <row r="460" spans="1:30" ht="15" customHeight="1" thickBot="1" x14ac:dyDescent="0.3">
      <c r="A460" s="283"/>
      <c r="B460" s="17"/>
      <c r="C460" s="13"/>
      <c r="D460" s="18"/>
      <c r="E460" s="38"/>
      <c r="F460" s="64"/>
      <c r="G460" s="116"/>
      <c r="H460" s="61"/>
      <c r="I460" s="61"/>
      <c r="J460" s="61"/>
      <c r="K460" s="110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38"/>
      <c r="W460" s="20"/>
      <c r="X460" s="20"/>
      <c r="Y460" s="19"/>
      <c r="Z460" s="298"/>
      <c r="AA460" s="301"/>
      <c r="AB460" s="301"/>
      <c r="AC460" s="304"/>
      <c r="AD460" s="335"/>
    </row>
    <row r="461" spans="1:30" ht="15" customHeight="1" thickBot="1" x14ac:dyDescent="0.3">
      <c r="A461" s="284"/>
      <c r="B461" s="21"/>
      <c r="C461" s="22"/>
      <c r="D461" s="23"/>
      <c r="E461" s="39"/>
      <c r="F461" s="65"/>
      <c r="G461" s="114"/>
      <c r="H461" s="59"/>
      <c r="I461" s="59"/>
      <c r="J461" s="59"/>
      <c r="K461" s="108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39"/>
      <c r="W461" s="25"/>
      <c r="X461" s="25"/>
      <c r="Y461" s="24"/>
      <c r="Z461" s="299"/>
      <c r="AA461" s="302"/>
      <c r="AB461" s="302"/>
      <c r="AC461" s="305"/>
      <c r="AD461" s="335"/>
    </row>
    <row r="462" spans="1:30" ht="15" customHeight="1" thickBot="1" x14ac:dyDescent="0.3">
      <c r="A462" s="282"/>
      <c r="B462" s="12"/>
      <c r="C462" s="26"/>
      <c r="D462" s="14"/>
      <c r="E462" s="37"/>
      <c r="F462" s="66"/>
      <c r="G462" s="115"/>
      <c r="H462" s="60"/>
      <c r="I462" s="60"/>
      <c r="J462" s="60"/>
      <c r="K462" s="109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37"/>
      <c r="W462" s="16"/>
      <c r="X462" s="16"/>
      <c r="Y462" s="15"/>
      <c r="Z462" s="297" t="e">
        <f>SUM(V462:V466)/SUM($F462:$F466)*100</f>
        <v>#DIV/0!</v>
      </c>
      <c r="AA462" s="300" t="e">
        <f>SUM(W462:W466)/SUM($F462:$F466)*100</f>
        <v>#DIV/0!</v>
      </c>
      <c r="AB462" s="300" t="e">
        <f>SUM(X462:X466)/SUM($F462:$F466)*100</f>
        <v>#DIV/0!</v>
      </c>
      <c r="AC462" s="303" t="e">
        <f>SUM(Y462:Y466)/SUM($F462:$F466)*100</f>
        <v>#DIV/0!</v>
      </c>
      <c r="AD462" s="335" t="e">
        <f>SUM(Z462:AC466)</f>
        <v>#DIV/0!</v>
      </c>
    </row>
    <row r="463" spans="1:30" ht="15" customHeight="1" thickBot="1" x14ac:dyDescent="0.3">
      <c r="A463" s="283"/>
      <c r="B463" s="17"/>
      <c r="C463" s="13"/>
      <c r="D463" s="18"/>
      <c r="E463" s="38"/>
      <c r="F463" s="64"/>
      <c r="G463" s="116"/>
      <c r="H463" s="61"/>
      <c r="I463" s="61"/>
      <c r="J463" s="61"/>
      <c r="K463" s="110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38"/>
      <c r="W463" s="20"/>
      <c r="X463" s="20"/>
      <c r="Y463" s="19"/>
      <c r="Z463" s="298"/>
      <c r="AA463" s="301"/>
      <c r="AB463" s="301"/>
      <c r="AC463" s="304"/>
      <c r="AD463" s="335"/>
    </row>
    <row r="464" spans="1:30" ht="15" customHeight="1" thickBot="1" x14ac:dyDescent="0.3">
      <c r="A464" s="283"/>
      <c r="B464" s="17"/>
      <c r="C464" s="13"/>
      <c r="D464" s="18"/>
      <c r="E464" s="38"/>
      <c r="F464" s="64"/>
      <c r="G464" s="116"/>
      <c r="H464" s="61"/>
      <c r="I464" s="61"/>
      <c r="J464" s="61"/>
      <c r="K464" s="110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38"/>
      <c r="W464" s="20"/>
      <c r="X464" s="20"/>
      <c r="Y464" s="19"/>
      <c r="Z464" s="298"/>
      <c r="AA464" s="301"/>
      <c r="AB464" s="301"/>
      <c r="AC464" s="304"/>
      <c r="AD464" s="335"/>
    </row>
    <row r="465" spans="1:30" ht="15" customHeight="1" thickBot="1" x14ac:dyDescent="0.3">
      <c r="A465" s="283"/>
      <c r="B465" s="17"/>
      <c r="C465" s="13"/>
      <c r="D465" s="18"/>
      <c r="E465" s="38"/>
      <c r="F465" s="64"/>
      <c r="G465" s="116"/>
      <c r="H465" s="61"/>
      <c r="I465" s="61"/>
      <c r="J465" s="61"/>
      <c r="K465" s="110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38"/>
      <c r="W465" s="20"/>
      <c r="X465" s="20"/>
      <c r="Y465" s="19"/>
      <c r="Z465" s="298"/>
      <c r="AA465" s="301"/>
      <c r="AB465" s="301"/>
      <c r="AC465" s="304"/>
      <c r="AD465" s="335"/>
    </row>
    <row r="466" spans="1:30" ht="15" customHeight="1" thickBot="1" x14ac:dyDescent="0.3">
      <c r="A466" s="284"/>
      <c r="B466" s="21"/>
      <c r="C466" s="22"/>
      <c r="D466" s="23"/>
      <c r="E466" s="39"/>
      <c r="F466" s="65"/>
      <c r="G466" s="114"/>
      <c r="H466" s="59"/>
      <c r="I466" s="59"/>
      <c r="J466" s="59"/>
      <c r="K466" s="108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39"/>
      <c r="W466" s="25"/>
      <c r="X466" s="25"/>
      <c r="Y466" s="24"/>
      <c r="Z466" s="299"/>
      <c r="AA466" s="302"/>
      <c r="AB466" s="302"/>
      <c r="AC466" s="305"/>
      <c r="AD466" s="335"/>
    </row>
    <row r="467" spans="1:30" ht="15" customHeight="1" thickBot="1" x14ac:dyDescent="0.3">
      <c r="A467" s="282"/>
      <c r="B467" s="12"/>
      <c r="C467" s="26"/>
      <c r="D467" s="14"/>
      <c r="E467" s="37"/>
      <c r="F467" s="66"/>
      <c r="G467" s="115"/>
      <c r="H467" s="60"/>
      <c r="I467" s="60"/>
      <c r="J467" s="60"/>
      <c r="K467" s="109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37"/>
      <c r="W467" s="16"/>
      <c r="X467" s="16"/>
      <c r="Y467" s="15"/>
      <c r="Z467" s="297" t="e">
        <f>SUM(V467:V471)/SUM($F467:$F471)*100</f>
        <v>#DIV/0!</v>
      </c>
      <c r="AA467" s="300" t="e">
        <f>SUM(W467:W471)/SUM($F467:$F471)*100</f>
        <v>#DIV/0!</v>
      </c>
      <c r="AB467" s="300" t="e">
        <f>SUM(X467:X471)/SUM($F467:$F471)*100</f>
        <v>#DIV/0!</v>
      </c>
      <c r="AC467" s="303" t="e">
        <f>SUM(Y467:Y471)/SUM($F467:$F471)*100</f>
        <v>#DIV/0!</v>
      </c>
      <c r="AD467" s="335" t="e">
        <f>SUM(Z467:AC471)</f>
        <v>#DIV/0!</v>
      </c>
    </row>
    <row r="468" spans="1:30" ht="15" customHeight="1" thickBot="1" x14ac:dyDescent="0.3">
      <c r="A468" s="283"/>
      <c r="B468" s="17"/>
      <c r="C468" s="13"/>
      <c r="D468" s="18"/>
      <c r="E468" s="38"/>
      <c r="F468" s="64"/>
      <c r="G468" s="116"/>
      <c r="H468" s="61"/>
      <c r="I468" s="61"/>
      <c r="J468" s="61"/>
      <c r="K468" s="110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38"/>
      <c r="W468" s="20"/>
      <c r="X468" s="20"/>
      <c r="Y468" s="19"/>
      <c r="Z468" s="298"/>
      <c r="AA468" s="301"/>
      <c r="AB468" s="301"/>
      <c r="AC468" s="304"/>
      <c r="AD468" s="335"/>
    </row>
    <row r="469" spans="1:30" ht="15" customHeight="1" thickBot="1" x14ac:dyDescent="0.3">
      <c r="A469" s="283"/>
      <c r="B469" s="17"/>
      <c r="C469" s="13"/>
      <c r="D469" s="18"/>
      <c r="E469" s="38"/>
      <c r="F469" s="64"/>
      <c r="G469" s="116"/>
      <c r="H469" s="61"/>
      <c r="I469" s="61"/>
      <c r="J469" s="61"/>
      <c r="K469" s="110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38"/>
      <c r="W469" s="20"/>
      <c r="X469" s="20"/>
      <c r="Y469" s="19"/>
      <c r="Z469" s="298"/>
      <c r="AA469" s="301"/>
      <c r="AB469" s="301"/>
      <c r="AC469" s="304"/>
      <c r="AD469" s="335"/>
    </row>
    <row r="470" spans="1:30" ht="15" customHeight="1" thickBot="1" x14ac:dyDescent="0.3">
      <c r="A470" s="283"/>
      <c r="B470" s="17"/>
      <c r="C470" s="13"/>
      <c r="D470" s="18"/>
      <c r="E470" s="38"/>
      <c r="F470" s="64"/>
      <c r="G470" s="116"/>
      <c r="H470" s="61"/>
      <c r="I470" s="61"/>
      <c r="J470" s="61"/>
      <c r="K470" s="110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38"/>
      <c r="W470" s="20"/>
      <c r="X470" s="20"/>
      <c r="Y470" s="19"/>
      <c r="Z470" s="298"/>
      <c r="AA470" s="301"/>
      <c r="AB470" s="301"/>
      <c r="AC470" s="304"/>
      <c r="AD470" s="335"/>
    </row>
    <row r="471" spans="1:30" ht="15" customHeight="1" thickBot="1" x14ac:dyDescent="0.3">
      <c r="A471" s="284"/>
      <c r="B471" s="21"/>
      <c r="C471" s="22"/>
      <c r="D471" s="23"/>
      <c r="E471" s="39"/>
      <c r="F471" s="65"/>
      <c r="G471" s="114"/>
      <c r="H471" s="59"/>
      <c r="I471" s="59"/>
      <c r="J471" s="59"/>
      <c r="K471" s="108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39"/>
      <c r="W471" s="25"/>
      <c r="X471" s="25"/>
      <c r="Y471" s="24"/>
      <c r="Z471" s="299"/>
      <c r="AA471" s="302"/>
      <c r="AB471" s="302"/>
      <c r="AC471" s="305"/>
      <c r="AD471" s="335"/>
    </row>
    <row r="472" spans="1:30" ht="15" customHeight="1" thickBot="1" x14ac:dyDescent="0.3">
      <c r="A472" s="282"/>
      <c r="B472" s="12"/>
      <c r="C472" s="26"/>
      <c r="D472" s="14"/>
      <c r="E472" s="37"/>
      <c r="F472" s="66"/>
      <c r="G472" s="115"/>
      <c r="H472" s="60"/>
      <c r="I472" s="60"/>
      <c r="J472" s="60"/>
      <c r="K472" s="109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37"/>
      <c r="W472" s="16"/>
      <c r="X472" s="16"/>
      <c r="Y472" s="15"/>
      <c r="Z472" s="297" t="e">
        <f>SUM(V472:V476)/SUM($F472:$F476)*100</f>
        <v>#DIV/0!</v>
      </c>
      <c r="AA472" s="300" t="e">
        <f>SUM(W472:W476)/SUM($F472:$F476)*100</f>
        <v>#DIV/0!</v>
      </c>
      <c r="AB472" s="300" t="e">
        <f>SUM(X472:X476)/SUM($F472:$F476)*100</f>
        <v>#DIV/0!</v>
      </c>
      <c r="AC472" s="303" t="e">
        <f>SUM(Y472:Y476)/SUM($F472:$F476)*100</f>
        <v>#DIV/0!</v>
      </c>
      <c r="AD472" s="335" t="e">
        <f>SUM(Z472:AC476)</f>
        <v>#DIV/0!</v>
      </c>
    </row>
    <row r="473" spans="1:30" ht="15" customHeight="1" thickBot="1" x14ac:dyDescent="0.3">
      <c r="A473" s="283"/>
      <c r="B473" s="17"/>
      <c r="C473" s="13"/>
      <c r="D473" s="18"/>
      <c r="E473" s="38"/>
      <c r="F473" s="64"/>
      <c r="G473" s="116"/>
      <c r="H473" s="61"/>
      <c r="I473" s="61"/>
      <c r="J473" s="61"/>
      <c r="K473" s="110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38"/>
      <c r="W473" s="20"/>
      <c r="X473" s="20"/>
      <c r="Y473" s="19"/>
      <c r="Z473" s="298"/>
      <c r="AA473" s="301"/>
      <c r="AB473" s="301"/>
      <c r="AC473" s="304"/>
      <c r="AD473" s="335"/>
    </row>
    <row r="474" spans="1:30" ht="15" customHeight="1" thickBot="1" x14ac:dyDescent="0.3">
      <c r="A474" s="283"/>
      <c r="B474" s="17"/>
      <c r="C474" s="13"/>
      <c r="D474" s="18"/>
      <c r="E474" s="38"/>
      <c r="F474" s="64"/>
      <c r="G474" s="116"/>
      <c r="H474" s="61"/>
      <c r="I474" s="61"/>
      <c r="J474" s="61"/>
      <c r="K474" s="110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38"/>
      <c r="W474" s="20"/>
      <c r="X474" s="20"/>
      <c r="Y474" s="19"/>
      <c r="Z474" s="298"/>
      <c r="AA474" s="301"/>
      <c r="AB474" s="301"/>
      <c r="AC474" s="304"/>
      <c r="AD474" s="335"/>
    </row>
    <row r="475" spans="1:30" ht="15" customHeight="1" thickBot="1" x14ac:dyDescent="0.3">
      <c r="A475" s="283"/>
      <c r="B475" s="17"/>
      <c r="C475" s="13"/>
      <c r="D475" s="18"/>
      <c r="E475" s="38"/>
      <c r="F475" s="64"/>
      <c r="G475" s="116"/>
      <c r="H475" s="61"/>
      <c r="I475" s="61"/>
      <c r="J475" s="61"/>
      <c r="K475" s="110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38"/>
      <c r="W475" s="20"/>
      <c r="X475" s="20"/>
      <c r="Y475" s="19"/>
      <c r="Z475" s="298"/>
      <c r="AA475" s="301"/>
      <c r="AB475" s="301"/>
      <c r="AC475" s="304"/>
      <c r="AD475" s="335"/>
    </row>
    <row r="476" spans="1:30" ht="15" customHeight="1" thickBot="1" x14ac:dyDescent="0.3">
      <c r="A476" s="284"/>
      <c r="B476" s="21"/>
      <c r="C476" s="22"/>
      <c r="D476" s="23"/>
      <c r="E476" s="39"/>
      <c r="F476" s="65"/>
      <c r="G476" s="114"/>
      <c r="H476" s="59"/>
      <c r="I476" s="59"/>
      <c r="J476" s="59"/>
      <c r="K476" s="108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39"/>
      <c r="W476" s="25"/>
      <c r="X476" s="25"/>
      <c r="Y476" s="24"/>
      <c r="Z476" s="299"/>
      <c r="AA476" s="302"/>
      <c r="AB476" s="302"/>
      <c r="AC476" s="305"/>
      <c r="AD476" s="335"/>
    </row>
    <row r="477" spans="1:30" ht="15" customHeight="1" thickBot="1" x14ac:dyDescent="0.3">
      <c r="A477" s="282"/>
      <c r="B477" s="12"/>
      <c r="C477" s="26"/>
      <c r="D477" s="14"/>
      <c r="E477" s="37"/>
      <c r="F477" s="66"/>
      <c r="G477" s="115"/>
      <c r="H477" s="60"/>
      <c r="I477" s="60"/>
      <c r="J477" s="60"/>
      <c r="K477" s="109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37"/>
      <c r="W477" s="16"/>
      <c r="X477" s="16"/>
      <c r="Y477" s="15"/>
      <c r="Z477" s="297" t="e">
        <f>SUM(V477:V481)/SUM($F477:$F481)*100</f>
        <v>#DIV/0!</v>
      </c>
      <c r="AA477" s="300" t="e">
        <f>SUM(W477:W481)/SUM($F477:$F481)*100</f>
        <v>#DIV/0!</v>
      </c>
      <c r="AB477" s="300" t="e">
        <f>SUM(X477:X481)/SUM($F477:$F481)*100</f>
        <v>#DIV/0!</v>
      </c>
      <c r="AC477" s="303" t="e">
        <f>SUM(Y477:Y481)/SUM($F477:$F481)*100</f>
        <v>#DIV/0!</v>
      </c>
      <c r="AD477" s="335" t="e">
        <f>SUM(Z477:AC481)</f>
        <v>#DIV/0!</v>
      </c>
    </row>
    <row r="478" spans="1:30" ht="15" customHeight="1" thickBot="1" x14ac:dyDescent="0.3">
      <c r="A478" s="283"/>
      <c r="B478" s="17"/>
      <c r="C478" s="13"/>
      <c r="D478" s="18"/>
      <c r="E478" s="38"/>
      <c r="F478" s="64"/>
      <c r="G478" s="116"/>
      <c r="H478" s="61"/>
      <c r="I478" s="61"/>
      <c r="J478" s="61"/>
      <c r="K478" s="110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38"/>
      <c r="W478" s="20"/>
      <c r="X478" s="20"/>
      <c r="Y478" s="19"/>
      <c r="Z478" s="298"/>
      <c r="AA478" s="301"/>
      <c r="AB478" s="301"/>
      <c r="AC478" s="304"/>
      <c r="AD478" s="335"/>
    </row>
    <row r="479" spans="1:30" ht="15" customHeight="1" thickBot="1" x14ac:dyDescent="0.3">
      <c r="A479" s="283"/>
      <c r="B479" s="17"/>
      <c r="C479" s="13"/>
      <c r="D479" s="18"/>
      <c r="E479" s="38"/>
      <c r="F479" s="64"/>
      <c r="G479" s="116"/>
      <c r="H479" s="61"/>
      <c r="I479" s="61"/>
      <c r="J479" s="61"/>
      <c r="K479" s="110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38"/>
      <c r="W479" s="20"/>
      <c r="X479" s="20"/>
      <c r="Y479" s="19"/>
      <c r="Z479" s="298"/>
      <c r="AA479" s="301"/>
      <c r="AB479" s="301"/>
      <c r="AC479" s="304"/>
      <c r="AD479" s="335"/>
    </row>
    <row r="480" spans="1:30" ht="15" customHeight="1" thickBot="1" x14ac:dyDescent="0.3">
      <c r="A480" s="283"/>
      <c r="B480" s="17"/>
      <c r="C480" s="13"/>
      <c r="D480" s="18"/>
      <c r="E480" s="38"/>
      <c r="F480" s="64"/>
      <c r="G480" s="116"/>
      <c r="H480" s="61"/>
      <c r="I480" s="61"/>
      <c r="J480" s="61"/>
      <c r="K480" s="110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38"/>
      <c r="W480" s="20"/>
      <c r="X480" s="20"/>
      <c r="Y480" s="19"/>
      <c r="Z480" s="298"/>
      <c r="AA480" s="301"/>
      <c r="AB480" s="301"/>
      <c r="AC480" s="304"/>
      <c r="AD480" s="335"/>
    </row>
    <row r="481" spans="1:30" ht="15" customHeight="1" thickBot="1" x14ac:dyDescent="0.3">
      <c r="A481" s="284"/>
      <c r="B481" s="21"/>
      <c r="C481" s="22"/>
      <c r="D481" s="23"/>
      <c r="E481" s="39"/>
      <c r="F481" s="65"/>
      <c r="G481" s="114"/>
      <c r="H481" s="59"/>
      <c r="I481" s="59"/>
      <c r="J481" s="59"/>
      <c r="K481" s="108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39"/>
      <c r="W481" s="25"/>
      <c r="X481" s="25"/>
      <c r="Y481" s="24"/>
      <c r="Z481" s="299"/>
      <c r="AA481" s="302"/>
      <c r="AB481" s="302"/>
      <c r="AC481" s="305"/>
      <c r="AD481" s="335"/>
    </row>
    <row r="482" spans="1:30" ht="15" customHeight="1" thickBot="1" x14ac:dyDescent="0.3">
      <c r="A482" s="282"/>
      <c r="B482" s="12"/>
      <c r="C482" s="26"/>
      <c r="D482" s="14"/>
      <c r="E482" s="37"/>
      <c r="F482" s="66"/>
      <c r="G482" s="115"/>
      <c r="H482" s="60"/>
      <c r="I482" s="60"/>
      <c r="J482" s="60"/>
      <c r="K482" s="109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37"/>
      <c r="W482" s="16"/>
      <c r="X482" s="16"/>
      <c r="Y482" s="15"/>
      <c r="Z482" s="297" t="e">
        <f>SUM(V482:V486)/SUM($F482:$F486)*100</f>
        <v>#DIV/0!</v>
      </c>
      <c r="AA482" s="300" t="e">
        <f>SUM(W482:W486)/SUM($F482:$F486)*100</f>
        <v>#DIV/0!</v>
      </c>
      <c r="AB482" s="300" t="e">
        <f>SUM(X482:X486)/SUM($F482:$F486)*100</f>
        <v>#DIV/0!</v>
      </c>
      <c r="AC482" s="303" t="e">
        <f>SUM(Y482:Y486)/SUM($F482:$F486)*100</f>
        <v>#DIV/0!</v>
      </c>
      <c r="AD482" s="335" t="e">
        <f>SUM(Z482:AC486)</f>
        <v>#DIV/0!</v>
      </c>
    </row>
    <row r="483" spans="1:30" ht="15" customHeight="1" thickBot="1" x14ac:dyDescent="0.3">
      <c r="A483" s="283"/>
      <c r="B483" s="17"/>
      <c r="C483" s="13"/>
      <c r="D483" s="18"/>
      <c r="E483" s="38"/>
      <c r="F483" s="64"/>
      <c r="G483" s="116"/>
      <c r="H483" s="61"/>
      <c r="I483" s="61"/>
      <c r="J483" s="61"/>
      <c r="K483" s="110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38"/>
      <c r="W483" s="20"/>
      <c r="X483" s="20"/>
      <c r="Y483" s="19"/>
      <c r="Z483" s="298"/>
      <c r="AA483" s="301"/>
      <c r="AB483" s="301"/>
      <c r="AC483" s="304"/>
      <c r="AD483" s="335"/>
    </row>
    <row r="484" spans="1:30" ht="15" customHeight="1" thickBot="1" x14ac:dyDescent="0.3">
      <c r="A484" s="283"/>
      <c r="B484" s="17"/>
      <c r="C484" s="13"/>
      <c r="D484" s="18"/>
      <c r="E484" s="38"/>
      <c r="F484" s="64"/>
      <c r="G484" s="116"/>
      <c r="H484" s="61"/>
      <c r="I484" s="61"/>
      <c r="J484" s="61"/>
      <c r="K484" s="110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38"/>
      <c r="W484" s="20"/>
      <c r="X484" s="20"/>
      <c r="Y484" s="19"/>
      <c r="Z484" s="298"/>
      <c r="AA484" s="301"/>
      <c r="AB484" s="301"/>
      <c r="AC484" s="304"/>
      <c r="AD484" s="335"/>
    </row>
    <row r="485" spans="1:30" ht="15" customHeight="1" thickBot="1" x14ac:dyDescent="0.3">
      <c r="A485" s="283"/>
      <c r="B485" s="17"/>
      <c r="C485" s="13"/>
      <c r="D485" s="18"/>
      <c r="E485" s="38"/>
      <c r="F485" s="64"/>
      <c r="G485" s="116"/>
      <c r="H485" s="61"/>
      <c r="I485" s="61"/>
      <c r="J485" s="61"/>
      <c r="K485" s="110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38"/>
      <c r="W485" s="20"/>
      <c r="X485" s="20"/>
      <c r="Y485" s="19"/>
      <c r="Z485" s="298"/>
      <c r="AA485" s="301"/>
      <c r="AB485" s="301"/>
      <c r="AC485" s="304"/>
      <c r="AD485" s="335"/>
    </row>
    <row r="486" spans="1:30" ht="15" customHeight="1" thickBot="1" x14ac:dyDescent="0.3">
      <c r="A486" s="284"/>
      <c r="B486" s="21"/>
      <c r="C486" s="22"/>
      <c r="D486" s="23"/>
      <c r="E486" s="39"/>
      <c r="F486" s="65"/>
      <c r="G486" s="114"/>
      <c r="H486" s="59"/>
      <c r="I486" s="59"/>
      <c r="J486" s="59"/>
      <c r="K486" s="108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39"/>
      <c r="W486" s="25"/>
      <c r="X486" s="25"/>
      <c r="Y486" s="24"/>
      <c r="Z486" s="299"/>
      <c r="AA486" s="302"/>
      <c r="AB486" s="302"/>
      <c r="AC486" s="305"/>
      <c r="AD486" s="335"/>
    </row>
    <row r="487" spans="1:30" ht="15" customHeight="1" thickBot="1" x14ac:dyDescent="0.3">
      <c r="A487" s="282"/>
      <c r="B487" s="12"/>
      <c r="C487" s="26"/>
      <c r="D487" s="14"/>
      <c r="E487" s="37"/>
      <c r="F487" s="66"/>
      <c r="G487" s="115"/>
      <c r="H487" s="60"/>
      <c r="I487" s="60"/>
      <c r="J487" s="60"/>
      <c r="K487" s="109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37"/>
      <c r="W487" s="16"/>
      <c r="X487" s="16"/>
      <c r="Y487" s="15"/>
      <c r="Z487" s="297" t="e">
        <f>SUM(V487:V491)/SUM($F487:$F491)*100</f>
        <v>#DIV/0!</v>
      </c>
      <c r="AA487" s="300" t="e">
        <f>SUM(W487:W491)/SUM($F487:$F491)*100</f>
        <v>#DIV/0!</v>
      </c>
      <c r="AB487" s="300" t="e">
        <f>SUM(X487:X491)/SUM($F487:$F491)*100</f>
        <v>#DIV/0!</v>
      </c>
      <c r="AC487" s="303" t="e">
        <f>SUM(Y487:Y491)/SUM($F487:$F491)*100</f>
        <v>#DIV/0!</v>
      </c>
      <c r="AD487" s="335" t="e">
        <f>SUM(Z487:AC491)</f>
        <v>#DIV/0!</v>
      </c>
    </row>
    <row r="488" spans="1:30" ht="15" customHeight="1" thickBot="1" x14ac:dyDescent="0.3">
      <c r="A488" s="283"/>
      <c r="B488" s="17"/>
      <c r="C488" s="13"/>
      <c r="D488" s="18"/>
      <c r="E488" s="38"/>
      <c r="F488" s="64"/>
      <c r="G488" s="116"/>
      <c r="H488" s="61"/>
      <c r="I488" s="61"/>
      <c r="J488" s="61"/>
      <c r="K488" s="110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38"/>
      <c r="W488" s="20"/>
      <c r="X488" s="20"/>
      <c r="Y488" s="19"/>
      <c r="Z488" s="298"/>
      <c r="AA488" s="301"/>
      <c r="AB488" s="301"/>
      <c r="AC488" s="304"/>
      <c r="AD488" s="335"/>
    </row>
    <row r="489" spans="1:30" ht="15" customHeight="1" thickBot="1" x14ac:dyDescent="0.3">
      <c r="A489" s="283"/>
      <c r="B489" s="17"/>
      <c r="C489" s="13"/>
      <c r="D489" s="18"/>
      <c r="E489" s="38"/>
      <c r="F489" s="64"/>
      <c r="G489" s="116"/>
      <c r="H489" s="61"/>
      <c r="I489" s="61"/>
      <c r="J489" s="61"/>
      <c r="K489" s="110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38"/>
      <c r="W489" s="20"/>
      <c r="X489" s="20"/>
      <c r="Y489" s="19"/>
      <c r="Z489" s="298"/>
      <c r="AA489" s="301"/>
      <c r="AB489" s="301"/>
      <c r="AC489" s="304"/>
      <c r="AD489" s="335"/>
    </row>
    <row r="490" spans="1:30" ht="15" customHeight="1" thickBot="1" x14ac:dyDescent="0.3">
      <c r="A490" s="283"/>
      <c r="B490" s="17"/>
      <c r="C490" s="13"/>
      <c r="D490" s="18"/>
      <c r="E490" s="38"/>
      <c r="F490" s="64"/>
      <c r="G490" s="116"/>
      <c r="H490" s="61"/>
      <c r="I490" s="61"/>
      <c r="J490" s="61"/>
      <c r="K490" s="110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38"/>
      <c r="W490" s="20"/>
      <c r="X490" s="20"/>
      <c r="Y490" s="19"/>
      <c r="Z490" s="298"/>
      <c r="AA490" s="301"/>
      <c r="AB490" s="301"/>
      <c r="AC490" s="304"/>
      <c r="AD490" s="335"/>
    </row>
    <row r="491" spans="1:30" ht="15" customHeight="1" thickBot="1" x14ac:dyDescent="0.3">
      <c r="A491" s="284"/>
      <c r="B491" s="21"/>
      <c r="C491" s="22"/>
      <c r="D491" s="23"/>
      <c r="E491" s="39"/>
      <c r="F491" s="65"/>
      <c r="G491" s="114"/>
      <c r="H491" s="59"/>
      <c r="I491" s="59"/>
      <c r="J491" s="59"/>
      <c r="K491" s="108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39"/>
      <c r="W491" s="25"/>
      <c r="X491" s="25"/>
      <c r="Y491" s="24"/>
      <c r="Z491" s="299"/>
      <c r="AA491" s="302"/>
      <c r="AB491" s="302"/>
      <c r="AC491" s="305"/>
      <c r="AD491" s="335"/>
    </row>
    <row r="492" spans="1:30" ht="15" customHeight="1" thickBot="1" x14ac:dyDescent="0.3">
      <c r="A492" s="282"/>
      <c r="B492" s="12"/>
      <c r="C492" s="26"/>
      <c r="D492" s="14"/>
      <c r="E492" s="37"/>
      <c r="F492" s="66"/>
      <c r="G492" s="115"/>
      <c r="H492" s="60"/>
      <c r="I492" s="60"/>
      <c r="J492" s="60"/>
      <c r="K492" s="109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37"/>
      <c r="W492" s="16"/>
      <c r="X492" s="16"/>
      <c r="Y492" s="15"/>
      <c r="Z492" s="297" t="e">
        <f>SUM(V492:V496)/SUM($F492:$F496)*100</f>
        <v>#DIV/0!</v>
      </c>
      <c r="AA492" s="300" t="e">
        <f>SUM(W492:W496)/SUM($F492:$F496)*100</f>
        <v>#DIV/0!</v>
      </c>
      <c r="AB492" s="300" t="e">
        <f>SUM(X492:X496)/SUM($F492:$F496)*100</f>
        <v>#DIV/0!</v>
      </c>
      <c r="AC492" s="303" t="e">
        <f>SUM(Y492:Y496)/SUM($F492:$F496)*100</f>
        <v>#DIV/0!</v>
      </c>
      <c r="AD492" s="335" t="e">
        <f>SUM(Z492:AC496)</f>
        <v>#DIV/0!</v>
      </c>
    </row>
    <row r="493" spans="1:30" ht="15" customHeight="1" thickBot="1" x14ac:dyDescent="0.3">
      <c r="A493" s="283"/>
      <c r="B493" s="17"/>
      <c r="C493" s="13"/>
      <c r="D493" s="18"/>
      <c r="E493" s="38"/>
      <c r="F493" s="64"/>
      <c r="G493" s="116"/>
      <c r="H493" s="61"/>
      <c r="I493" s="61"/>
      <c r="J493" s="61"/>
      <c r="K493" s="110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38"/>
      <c r="W493" s="20"/>
      <c r="X493" s="20"/>
      <c r="Y493" s="19"/>
      <c r="Z493" s="298"/>
      <c r="AA493" s="301"/>
      <c r="AB493" s="301"/>
      <c r="AC493" s="304"/>
      <c r="AD493" s="335"/>
    </row>
    <row r="494" spans="1:30" ht="15" customHeight="1" thickBot="1" x14ac:dyDescent="0.3">
      <c r="A494" s="283"/>
      <c r="B494" s="17"/>
      <c r="C494" s="13"/>
      <c r="D494" s="18"/>
      <c r="E494" s="38"/>
      <c r="F494" s="64"/>
      <c r="G494" s="116"/>
      <c r="H494" s="61"/>
      <c r="I494" s="61"/>
      <c r="J494" s="61"/>
      <c r="K494" s="110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38"/>
      <c r="W494" s="20"/>
      <c r="X494" s="20"/>
      <c r="Y494" s="19"/>
      <c r="Z494" s="298"/>
      <c r="AA494" s="301"/>
      <c r="AB494" s="301"/>
      <c r="AC494" s="304"/>
      <c r="AD494" s="335"/>
    </row>
    <row r="495" spans="1:30" ht="15" customHeight="1" thickBot="1" x14ac:dyDescent="0.3">
      <c r="A495" s="283"/>
      <c r="B495" s="17"/>
      <c r="C495" s="13"/>
      <c r="D495" s="18"/>
      <c r="E495" s="38"/>
      <c r="F495" s="64"/>
      <c r="G495" s="116"/>
      <c r="H495" s="61"/>
      <c r="I495" s="61"/>
      <c r="J495" s="61"/>
      <c r="K495" s="110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38"/>
      <c r="W495" s="20"/>
      <c r="X495" s="20"/>
      <c r="Y495" s="19"/>
      <c r="Z495" s="298"/>
      <c r="AA495" s="301"/>
      <c r="AB495" s="301"/>
      <c r="AC495" s="304"/>
      <c r="AD495" s="335"/>
    </row>
    <row r="496" spans="1:30" ht="15" customHeight="1" thickBot="1" x14ac:dyDescent="0.3">
      <c r="A496" s="284"/>
      <c r="B496" s="21"/>
      <c r="C496" s="22"/>
      <c r="D496" s="23"/>
      <c r="E496" s="39"/>
      <c r="F496" s="65"/>
      <c r="G496" s="114"/>
      <c r="H496" s="59"/>
      <c r="I496" s="59"/>
      <c r="J496" s="59"/>
      <c r="K496" s="108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39"/>
      <c r="W496" s="25"/>
      <c r="X496" s="25"/>
      <c r="Y496" s="24"/>
      <c r="Z496" s="299"/>
      <c r="AA496" s="302"/>
      <c r="AB496" s="302"/>
      <c r="AC496" s="305"/>
      <c r="AD496" s="335"/>
    </row>
    <row r="497" spans="1:30" ht="15" customHeight="1" thickBot="1" x14ac:dyDescent="0.3">
      <c r="A497" s="282"/>
      <c r="B497" s="12"/>
      <c r="C497" s="26"/>
      <c r="D497" s="14"/>
      <c r="E497" s="37"/>
      <c r="F497" s="66"/>
      <c r="G497" s="115"/>
      <c r="H497" s="60"/>
      <c r="I497" s="60"/>
      <c r="J497" s="60"/>
      <c r="K497" s="109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37"/>
      <c r="W497" s="16"/>
      <c r="X497" s="16"/>
      <c r="Y497" s="15"/>
      <c r="Z497" s="297" t="e">
        <f>SUM(V497:V501)/SUM($F497:$F501)*100</f>
        <v>#DIV/0!</v>
      </c>
      <c r="AA497" s="300" t="e">
        <f>SUM(W497:W501)/SUM($F497:$F501)*100</f>
        <v>#DIV/0!</v>
      </c>
      <c r="AB497" s="300" t="e">
        <f>SUM(X497:X501)/SUM($F497:$F501)*100</f>
        <v>#DIV/0!</v>
      </c>
      <c r="AC497" s="303" t="e">
        <f>SUM(Y497:Y501)/SUM($F497:$F501)*100</f>
        <v>#DIV/0!</v>
      </c>
      <c r="AD497" s="335" t="e">
        <f>SUM(Z497:AC501)</f>
        <v>#DIV/0!</v>
      </c>
    </row>
    <row r="498" spans="1:30" ht="15" customHeight="1" thickBot="1" x14ac:dyDescent="0.3">
      <c r="A498" s="283"/>
      <c r="B498" s="17"/>
      <c r="C498" s="13"/>
      <c r="D498" s="18"/>
      <c r="E498" s="38"/>
      <c r="F498" s="64"/>
      <c r="G498" s="116"/>
      <c r="H498" s="61"/>
      <c r="I498" s="61"/>
      <c r="J498" s="61"/>
      <c r="K498" s="110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38"/>
      <c r="W498" s="20"/>
      <c r="X498" s="20"/>
      <c r="Y498" s="19"/>
      <c r="Z498" s="298"/>
      <c r="AA498" s="301"/>
      <c r="AB498" s="301"/>
      <c r="AC498" s="304"/>
      <c r="AD498" s="335"/>
    </row>
    <row r="499" spans="1:30" ht="15" customHeight="1" thickBot="1" x14ac:dyDescent="0.3">
      <c r="A499" s="283"/>
      <c r="B499" s="17"/>
      <c r="C499" s="13"/>
      <c r="D499" s="18"/>
      <c r="E499" s="38"/>
      <c r="F499" s="64"/>
      <c r="G499" s="116"/>
      <c r="H499" s="61"/>
      <c r="I499" s="61"/>
      <c r="J499" s="61"/>
      <c r="K499" s="110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38"/>
      <c r="W499" s="20"/>
      <c r="X499" s="20"/>
      <c r="Y499" s="19"/>
      <c r="Z499" s="298"/>
      <c r="AA499" s="301"/>
      <c r="AB499" s="301"/>
      <c r="AC499" s="304"/>
      <c r="AD499" s="335"/>
    </row>
    <row r="500" spans="1:30" ht="15" customHeight="1" thickBot="1" x14ac:dyDescent="0.3">
      <c r="A500" s="283"/>
      <c r="B500" s="17"/>
      <c r="C500" s="13"/>
      <c r="D500" s="18"/>
      <c r="E500" s="38"/>
      <c r="F500" s="64"/>
      <c r="G500" s="116"/>
      <c r="H500" s="61"/>
      <c r="I500" s="61"/>
      <c r="J500" s="61"/>
      <c r="K500" s="110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38"/>
      <c r="W500" s="20"/>
      <c r="X500" s="20"/>
      <c r="Y500" s="19"/>
      <c r="Z500" s="298"/>
      <c r="AA500" s="301"/>
      <c r="AB500" s="301"/>
      <c r="AC500" s="304"/>
      <c r="AD500" s="335"/>
    </row>
    <row r="501" spans="1:30" ht="15" customHeight="1" thickBot="1" x14ac:dyDescent="0.3">
      <c r="A501" s="284"/>
      <c r="B501" s="21"/>
      <c r="C501" s="22"/>
      <c r="D501" s="23"/>
      <c r="E501" s="39"/>
      <c r="F501" s="65"/>
      <c r="G501" s="114"/>
      <c r="H501" s="59"/>
      <c r="I501" s="59"/>
      <c r="J501" s="59"/>
      <c r="K501" s="108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39"/>
      <c r="W501" s="25"/>
      <c r="X501" s="25"/>
      <c r="Y501" s="24"/>
      <c r="Z501" s="299"/>
      <c r="AA501" s="302"/>
      <c r="AB501" s="302"/>
      <c r="AC501" s="305"/>
      <c r="AD501" s="335"/>
    </row>
    <row r="502" spans="1:30" ht="15" customHeight="1" thickBot="1" x14ac:dyDescent="0.3">
      <c r="A502" s="282"/>
      <c r="B502" s="12"/>
      <c r="C502" s="26"/>
      <c r="D502" s="14"/>
      <c r="E502" s="37"/>
      <c r="F502" s="66"/>
      <c r="G502" s="115"/>
      <c r="H502" s="60"/>
      <c r="I502" s="60"/>
      <c r="J502" s="60"/>
      <c r="K502" s="109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37"/>
      <c r="W502" s="16"/>
      <c r="X502" s="16"/>
      <c r="Y502" s="15"/>
      <c r="Z502" s="297" t="e">
        <f>SUM(V502:V506)/SUM($F502:$F506)*100</f>
        <v>#DIV/0!</v>
      </c>
      <c r="AA502" s="300" t="e">
        <f>SUM(W502:W506)/SUM($F502:$F506)*100</f>
        <v>#DIV/0!</v>
      </c>
      <c r="AB502" s="300" t="e">
        <f>SUM(X502:X506)/SUM($F502:$F506)*100</f>
        <v>#DIV/0!</v>
      </c>
      <c r="AC502" s="303" t="e">
        <f>SUM(Y502:Y506)/SUM($F502:$F506)*100</f>
        <v>#DIV/0!</v>
      </c>
      <c r="AD502" s="335" t="e">
        <f>SUM(Z502:AC506)</f>
        <v>#DIV/0!</v>
      </c>
    </row>
    <row r="503" spans="1:30" ht="15" customHeight="1" thickBot="1" x14ac:dyDescent="0.3">
      <c r="A503" s="283"/>
      <c r="B503" s="17"/>
      <c r="C503" s="13"/>
      <c r="D503" s="18"/>
      <c r="E503" s="38"/>
      <c r="F503" s="64"/>
      <c r="G503" s="116"/>
      <c r="H503" s="61"/>
      <c r="I503" s="61"/>
      <c r="J503" s="61"/>
      <c r="K503" s="110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38"/>
      <c r="W503" s="20"/>
      <c r="X503" s="20"/>
      <c r="Y503" s="19"/>
      <c r="Z503" s="298"/>
      <c r="AA503" s="301"/>
      <c r="AB503" s="301"/>
      <c r="AC503" s="304"/>
      <c r="AD503" s="335"/>
    </row>
    <row r="504" spans="1:30" ht="15" customHeight="1" thickBot="1" x14ac:dyDescent="0.3">
      <c r="A504" s="283"/>
      <c r="B504" s="17"/>
      <c r="C504" s="13"/>
      <c r="D504" s="18"/>
      <c r="E504" s="38"/>
      <c r="F504" s="64"/>
      <c r="G504" s="116"/>
      <c r="H504" s="61"/>
      <c r="I504" s="61"/>
      <c r="J504" s="61"/>
      <c r="K504" s="110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38"/>
      <c r="W504" s="20"/>
      <c r="X504" s="20"/>
      <c r="Y504" s="19"/>
      <c r="Z504" s="298"/>
      <c r="AA504" s="301"/>
      <c r="AB504" s="301"/>
      <c r="AC504" s="304"/>
      <c r="AD504" s="335"/>
    </row>
    <row r="505" spans="1:30" ht="15" customHeight="1" thickBot="1" x14ac:dyDescent="0.3">
      <c r="A505" s="283"/>
      <c r="B505" s="17"/>
      <c r="C505" s="13"/>
      <c r="D505" s="18"/>
      <c r="E505" s="38"/>
      <c r="F505" s="64"/>
      <c r="G505" s="116"/>
      <c r="H505" s="61"/>
      <c r="I505" s="61"/>
      <c r="J505" s="61"/>
      <c r="K505" s="110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38"/>
      <c r="W505" s="20"/>
      <c r="X505" s="20"/>
      <c r="Y505" s="19"/>
      <c r="Z505" s="298"/>
      <c r="AA505" s="301"/>
      <c r="AB505" s="301"/>
      <c r="AC505" s="304"/>
      <c r="AD505" s="335"/>
    </row>
    <row r="506" spans="1:30" ht="15" customHeight="1" thickBot="1" x14ac:dyDescent="0.3">
      <c r="A506" s="284"/>
      <c r="B506" s="21"/>
      <c r="C506" s="22"/>
      <c r="D506" s="23"/>
      <c r="E506" s="39"/>
      <c r="F506" s="65"/>
      <c r="G506" s="114"/>
      <c r="H506" s="59"/>
      <c r="I506" s="59"/>
      <c r="J506" s="59"/>
      <c r="K506" s="108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39"/>
      <c r="W506" s="25"/>
      <c r="X506" s="25"/>
      <c r="Y506" s="24"/>
      <c r="Z506" s="299"/>
      <c r="AA506" s="302"/>
      <c r="AB506" s="302"/>
      <c r="AC506" s="305"/>
      <c r="AD506" s="335"/>
    </row>
    <row r="507" spans="1:30" ht="15" customHeight="1" thickBot="1" x14ac:dyDescent="0.3">
      <c r="A507" s="282"/>
      <c r="B507" s="12"/>
      <c r="C507" s="26"/>
      <c r="D507" s="14"/>
      <c r="E507" s="37"/>
      <c r="F507" s="66"/>
      <c r="G507" s="115"/>
      <c r="H507" s="60"/>
      <c r="I507" s="60"/>
      <c r="J507" s="60"/>
      <c r="K507" s="109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37"/>
      <c r="W507" s="16"/>
      <c r="X507" s="16"/>
      <c r="Y507" s="15"/>
      <c r="Z507" s="297" t="e">
        <f>SUM(V507:V511)/SUM($F507:$F511)*100</f>
        <v>#DIV/0!</v>
      </c>
      <c r="AA507" s="300" t="e">
        <f>SUM(W507:W511)/SUM($F507:$F511)*100</f>
        <v>#DIV/0!</v>
      </c>
      <c r="AB507" s="300" t="e">
        <f>SUM(X507:X511)/SUM($F507:$F511)*100</f>
        <v>#DIV/0!</v>
      </c>
      <c r="AC507" s="303" t="e">
        <f>SUM(Y507:Y511)/SUM($F507:$F511)*100</f>
        <v>#DIV/0!</v>
      </c>
      <c r="AD507" s="335" t="e">
        <f>SUM(Z507:AC511)</f>
        <v>#DIV/0!</v>
      </c>
    </row>
    <row r="508" spans="1:30" ht="15" customHeight="1" thickBot="1" x14ac:dyDescent="0.3">
      <c r="A508" s="283"/>
      <c r="B508" s="17"/>
      <c r="C508" s="13"/>
      <c r="D508" s="18"/>
      <c r="E508" s="38"/>
      <c r="F508" s="64"/>
      <c r="G508" s="116"/>
      <c r="H508" s="61"/>
      <c r="I508" s="61"/>
      <c r="J508" s="61"/>
      <c r="K508" s="110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38"/>
      <c r="W508" s="20"/>
      <c r="X508" s="20"/>
      <c r="Y508" s="19"/>
      <c r="Z508" s="298"/>
      <c r="AA508" s="301"/>
      <c r="AB508" s="301"/>
      <c r="AC508" s="304"/>
      <c r="AD508" s="335"/>
    </row>
    <row r="509" spans="1:30" ht="15" customHeight="1" thickBot="1" x14ac:dyDescent="0.3">
      <c r="A509" s="283"/>
      <c r="B509" s="17"/>
      <c r="C509" s="13"/>
      <c r="D509" s="18"/>
      <c r="E509" s="38"/>
      <c r="F509" s="64"/>
      <c r="G509" s="116"/>
      <c r="H509" s="61"/>
      <c r="I509" s="61"/>
      <c r="J509" s="61"/>
      <c r="K509" s="110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38"/>
      <c r="W509" s="20"/>
      <c r="X509" s="20"/>
      <c r="Y509" s="19"/>
      <c r="Z509" s="298"/>
      <c r="AA509" s="301"/>
      <c r="AB509" s="301"/>
      <c r="AC509" s="304"/>
      <c r="AD509" s="335"/>
    </row>
    <row r="510" spans="1:30" ht="15" customHeight="1" thickBot="1" x14ac:dyDescent="0.3">
      <c r="A510" s="283"/>
      <c r="B510" s="17"/>
      <c r="C510" s="13"/>
      <c r="D510" s="18"/>
      <c r="E510" s="38"/>
      <c r="F510" s="64"/>
      <c r="G510" s="116"/>
      <c r="H510" s="61"/>
      <c r="I510" s="61"/>
      <c r="J510" s="61"/>
      <c r="K510" s="110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38"/>
      <c r="W510" s="20"/>
      <c r="X510" s="20"/>
      <c r="Y510" s="19"/>
      <c r="Z510" s="298"/>
      <c r="AA510" s="301"/>
      <c r="AB510" s="301"/>
      <c r="AC510" s="304"/>
      <c r="AD510" s="335"/>
    </row>
    <row r="511" spans="1:30" ht="15" customHeight="1" thickBot="1" x14ac:dyDescent="0.3">
      <c r="A511" s="284"/>
      <c r="B511" s="21"/>
      <c r="C511" s="22"/>
      <c r="D511" s="23"/>
      <c r="E511" s="39"/>
      <c r="F511" s="65"/>
      <c r="G511" s="114"/>
      <c r="H511" s="59"/>
      <c r="I511" s="59"/>
      <c r="J511" s="59"/>
      <c r="K511" s="108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39"/>
      <c r="W511" s="25"/>
      <c r="X511" s="25"/>
      <c r="Y511" s="24"/>
      <c r="Z511" s="299"/>
      <c r="AA511" s="302"/>
      <c r="AB511" s="302"/>
      <c r="AC511" s="305"/>
      <c r="AD511" s="335"/>
    </row>
    <row r="512" spans="1:30" ht="15" customHeight="1" thickBot="1" x14ac:dyDescent="0.3">
      <c r="A512" s="282"/>
      <c r="B512" s="12"/>
      <c r="C512" s="26"/>
      <c r="D512" s="14"/>
      <c r="E512" s="37"/>
      <c r="F512" s="66"/>
      <c r="G512" s="115"/>
      <c r="H512" s="60"/>
      <c r="I512" s="60"/>
      <c r="J512" s="60"/>
      <c r="K512" s="109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37"/>
      <c r="W512" s="16"/>
      <c r="X512" s="16"/>
      <c r="Y512" s="15"/>
      <c r="Z512" s="297" t="e">
        <f>SUM(V512:V516)/SUM($F512:$F516)*100</f>
        <v>#DIV/0!</v>
      </c>
      <c r="AA512" s="300" t="e">
        <f>SUM(W512:W516)/SUM($F512:$F516)*100</f>
        <v>#DIV/0!</v>
      </c>
      <c r="AB512" s="300" t="e">
        <f>SUM(X512:X516)/SUM($F512:$F516)*100</f>
        <v>#DIV/0!</v>
      </c>
      <c r="AC512" s="303" t="e">
        <f>SUM(Y512:Y516)/SUM($F512:$F516)*100</f>
        <v>#DIV/0!</v>
      </c>
      <c r="AD512" s="335" t="e">
        <f>SUM(Z512:AC516)</f>
        <v>#DIV/0!</v>
      </c>
    </row>
    <row r="513" spans="1:30" ht="15" customHeight="1" thickBot="1" x14ac:dyDescent="0.3">
      <c r="A513" s="283"/>
      <c r="B513" s="17"/>
      <c r="C513" s="13"/>
      <c r="D513" s="18"/>
      <c r="E513" s="38"/>
      <c r="F513" s="64"/>
      <c r="G513" s="116"/>
      <c r="H513" s="61"/>
      <c r="I513" s="61"/>
      <c r="J513" s="61"/>
      <c r="K513" s="110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38"/>
      <c r="W513" s="20"/>
      <c r="X513" s="20"/>
      <c r="Y513" s="19"/>
      <c r="Z513" s="298"/>
      <c r="AA513" s="301"/>
      <c r="AB513" s="301"/>
      <c r="AC513" s="304"/>
      <c r="AD513" s="335"/>
    </row>
    <row r="514" spans="1:30" ht="15" customHeight="1" thickBot="1" x14ac:dyDescent="0.3">
      <c r="A514" s="283"/>
      <c r="B514" s="17"/>
      <c r="C514" s="13"/>
      <c r="D514" s="18"/>
      <c r="E514" s="38"/>
      <c r="F514" s="64"/>
      <c r="G514" s="116"/>
      <c r="H514" s="61"/>
      <c r="I514" s="61"/>
      <c r="J514" s="61"/>
      <c r="K514" s="110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38"/>
      <c r="W514" s="20"/>
      <c r="X514" s="20"/>
      <c r="Y514" s="19"/>
      <c r="Z514" s="298"/>
      <c r="AA514" s="301"/>
      <c r="AB514" s="301"/>
      <c r="AC514" s="304"/>
      <c r="AD514" s="335"/>
    </row>
    <row r="515" spans="1:30" ht="15" customHeight="1" thickBot="1" x14ac:dyDescent="0.3">
      <c r="A515" s="283"/>
      <c r="B515" s="17"/>
      <c r="C515" s="13"/>
      <c r="D515" s="18"/>
      <c r="E515" s="38"/>
      <c r="F515" s="64"/>
      <c r="G515" s="116"/>
      <c r="H515" s="61"/>
      <c r="I515" s="61"/>
      <c r="J515" s="61"/>
      <c r="K515" s="110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38"/>
      <c r="W515" s="20"/>
      <c r="X515" s="20"/>
      <c r="Y515" s="19"/>
      <c r="Z515" s="298"/>
      <c r="AA515" s="301"/>
      <c r="AB515" s="301"/>
      <c r="AC515" s="304"/>
      <c r="AD515" s="335"/>
    </row>
    <row r="516" spans="1:30" ht="15" customHeight="1" thickBot="1" x14ac:dyDescent="0.3">
      <c r="A516" s="284"/>
      <c r="B516" s="21"/>
      <c r="C516" s="22"/>
      <c r="D516" s="23"/>
      <c r="E516" s="39"/>
      <c r="F516" s="65"/>
      <c r="G516" s="114"/>
      <c r="H516" s="59"/>
      <c r="I516" s="59"/>
      <c r="J516" s="59"/>
      <c r="K516" s="108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39"/>
      <c r="W516" s="25"/>
      <c r="X516" s="25"/>
      <c r="Y516" s="24"/>
      <c r="Z516" s="299"/>
      <c r="AA516" s="302"/>
      <c r="AB516" s="302"/>
      <c r="AC516" s="305"/>
      <c r="AD516" s="335"/>
    </row>
    <row r="517" spans="1:30" ht="15" customHeight="1" thickBot="1" x14ac:dyDescent="0.3">
      <c r="A517" s="282"/>
      <c r="B517" s="12"/>
      <c r="C517" s="26"/>
      <c r="D517" s="14"/>
      <c r="E517" s="37"/>
      <c r="F517" s="66"/>
      <c r="G517" s="115"/>
      <c r="H517" s="60"/>
      <c r="I517" s="60"/>
      <c r="J517" s="60"/>
      <c r="K517" s="109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37"/>
      <c r="W517" s="16"/>
      <c r="X517" s="16"/>
      <c r="Y517" s="15"/>
      <c r="Z517" s="297" t="e">
        <f>SUM(V517:V521)/SUM($F517:$F521)*100</f>
        <v>#DIV/0!</v>
      </c>
      <c r="AA517" s="300" t="e">
        <f>SUM(W517:W521)/SUM($F517:$F521)*100</f>
        <v>#DIV/0!</v>
      </c>
      <c r="AB517" s="300" t="e">
        <f>SUM(X517:X521)/SUM($F517:$F521)*100</f>
        <v>#DIV/0!</v>
      </c>
      <c r="AC517" s="303" t="e">
        <f>SUM(Y517:Y521)/SUM($F517:$F521)*100</f>
        <v>#DIV/0!</v>
      </c>
      <c r="AD517" s="335" t="e">
        <f>SUM(Z517:AC521)</f>
        <v>#DIV/0!</v>
      </c>
    </row>
    <row r="518" spans="1:30" ht="15" customHeight="1" thickBot="1" x14ac:dyDescent="0.3">
      <c r="A518" s="283"/>
      <c r="B518" s="17"/>
      <c r="C518" s="13"/>
      <c r="D518" s="18"/>
      <c r="E518" s="38"/>
      <c r="F518" s="64"/>
      <c r="G518" s="116"/>
      <c r="H518" s="61"/>
      <c r="I518" s="61"/>
      <c r="J518" s="61"/>
      <c r="K518" s="110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38"/>
      <c r="W518" s="20"/>
      <c r="X518" s="20"/>
      <c r="Y518" s="19"/>
      <c r="Z518" s="298"/>
      <c r="AA518" s="301"/>
      <c r="AB518" s="301"/>
      <c r="AC518" s="304"/>
      <c r="AD518" s="335"/>
    </row>
    <row r="519" spans="1:30" ht="15" customHeight="1" thickBot="1" x14ac:dyDescent="0.3">
      <c r="A519" s="283"/>
      <c r="B519" s="17"/>
      <c r="C519" s="13"/>
      <c r="D519" s="18"/>
      <c r="E519" s="38"/>
      <c r="F519" s="64"/>
      <c r="G519" s="116"/>
      <c r="H519" s="61"/>
      <c r="I519" s="61"/>
      <c r="J519" s="61"/>
      <c r="K519" s="110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38"/>
      <c r="W519" s="20"/>
      <c r="X519" s="20"/>
      <c r="Y519" s="19"/>
      <c r="Z519" s="298"/>
      <c r="AA519" s="301"/>
      <c r="AB519" s="301"/>
      <c r="AC519" s="304"/>
      <c r="AD519" s="335"/>
    </row>
    <row r="520" spans="1:30" ht="15" customHeight="1" thickBot="1" x14ac:dyDescent="0.3">
      <c r="A520" s="283"/>
      <c r="B520" s="17"/>
      <c r="C520" s="13"/>
      <c r="D520" s="18"/>
      <c r="E520" s="38"/>
      <c r="F520" s="64"/>
      <c r="G520" s="116"/>
      <c r="H520" s="61"/>
      <c r="I520" s="61"/>
      <c r="J520" s="61"/>
      <c r="K520" s="110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38"/>
      <c r="W520" s="20"/>
      <c r="X520" s="20"/>
      <c r="Y520" s="19"/>
      <c r="Z520" s="298"/>
      <c r="AA520" s="301"/>
      <c r="AB520" s="301"/>
      <c r="AC520" s="304"/>
      <c r="AD520" s="335"/>
    </row>
    <row r="521" spans="1:30" ht="15" customHeight="1" thickBot="1" x14ac:dyDescent="0.3">
      <c r="A521" s="284"/>
      <c r="B521" s="21"/>
      <c r="C521" s="22"/>
      <c r="D521" s="23"/>
      <c r="E521" s="39"/>
      <c r="F521" s="65"/>
      <c r="G521" s="114"/>
      <c r="H521" s="59"/>
      <c r="I521" s="59"/>
      <c r="J521" s="59"/>
      <c r="K521" s="108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39"/>
      <c r="W521" s="25"/>
      <c r="X521" s="25"/>
      <c r="Y521" s="24"/>
      <c r="Z521" s="299"/>
      <c r="AA521" s="302"/>
      <c r="AB521" s="302"/>
      <c r="AC521" s="305"/>
      <c r="AD521" s="335"/>
    </row>
    <row r="522" spans="1:30" ht="15" customHeight="1" thickBot="1" x14ac:dyDescent="0.3">
      <c r="A522" s="282"/>
      <c r="B522" s="12"/>
      <c r="C522" s="26"/>
      <c r="D522" s="14"/>
      <c r="E522" s="37"/>
      <c r="F522" s="66"/>
      <c r="G522" s="115"/>
      <c r="H522" s="60"/>
      <c r="I522" s="60"/>
      <c r="J522" s="60"/>
      <c r="K522" s="109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37"/>
      <c r="W522" s="16"/>
      <c r="X522" s="16"/>
      <c r="Y522" s="15"/>
      <c r="Z522" s="297" t="e">
        <f>SUM(V522:V526)/SUM($F522:$F526)*100</f>
        <v>#DIV/0!</v>
      </c>
      <c r="AA522" s="300" t="e">
        <f>SUM(W522:W526)/SUM($F522:$F526)*100</f>
        <v>#DIV/0!</v>
      </c>
      <c r="AB522" s="300" t="e">
        <f>SUM(X522:X526)/SUM($F522:$F526)*100</f>
        <v>#DIV/0!</v>
      </c>
      <c r="AC522" s="303" t="e">
        <f>SUM(Y522:Y526)/SUM($F522:$F526)*100</f>
        <v>#DIV/0!</v>
      </c>
      <c r="AD522" s="335" t="e">
        <f>SUM(Z522:AC526)</f>
        <v>#DIV/0!</v>
      </c>
    </row>
    <row r="523" spans="1:30" ht="15" customHeight="1" thickBot="1" x14ac:dyDescent="0.3">
      <c r="A523" s="283"/>
      <c r="B523" s="17"/>
      <c r="C523" s="13"/>
      <c r="D523" s="18"/>
      <c r="E523" s="38"/>
      <c r="F523" s="64"/>
      <c r="G523" s="116"/>
      <c r="H523" s="61"/>
      <c r="I523" s="61"/>
      <c r="J523" s="61"/>
      <c r="K523" s="110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38"/>
      <c r="W523" s="20"/>
      <c r="X523" s="20"/>
      <c r="Y523" s="19"/>
      <c r="Z523" s="298"/>
      <c r="AA523" s="301"/>
      <c r="AB523" s="301"/>
      <c r="AC523" s="304"/>
      <c r="AD523" s="335"/>
    </row>
    <row r="524" spans="1:30" ht="15" customHeight="1" thickBot="1" x14ac:dyDescent="0.3">
      <c r="A524" s="283"/>
      <c r="B524" s="17"/>
      <c r="C524" s="13"/>
      <c r="D524" s="18"/>
      <c r="E524" s="38"/>
      <c r="F524" s="64"/>
      <c r="G524" s="116"/>
      <c r="H524" s="61"/>
      <c r="I524" s="61"/>
      <c r="J524" s="61"/>
      <c r="K524" s="110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38"/>
      <c r="W524" s="20"/>
      <c r="X524" s="20"/>
      <c r="Y524" s="19"/>
      <c r="Z524" s="298"/>
      <c r="AA524" s="301"/>
      <c r="AB524" s="301"/>
      <c r="AC524" s="304"/>
      <c r="AD524" s="335"/>
    </row>
    <row r="525" spans="1:30" ht="15" customHeight="1" thickBot="1" x14ac:dyDescent="0.3">
      <c r="A525" s="283"/>
      <c r="B525" s="17"/>
      <c r="C525" s="13"/>
      <c r="D525" s="18"/>
      <c r="E525" s="38"/>
      <c r="F525" s="64"/>
      <c r="G525" s="116"/>
      <c r="H525" s="61"/>
      <c r="I525" s="61"/>
      <c r="J525" s="61"/>
      <c r="K525" s="110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38"/>
      <c r="W525" s="20"/>
      <c r="X525" s="20"/>
      <c r="Y525" s="19"/>
      <c r="Z525" s="298"/>
      <c r="AA525" s="301"/>
      <c r="AB525" s="301"/>
      <c r="AC525" s="304"/>
      <c r="AD525" s="335"/>
    </row>
    <row r="526" spans="1:30" ht="15" customHeight="1" thickBot="1" x14ac:dyDescent="0.3">
      <c r="A526" s="284"/>
      <c r="B526" s="21"/>
      <c r="C526" s="22"/>
      <c r="D526" s="23"/>
      <c r="E526" s="39"/>
      <c r="F526" s="65"/>
      <c r="G526" s="114"/>
      <c r="H526" s="59"/>
      <c r="I526" s="59"/>
      <c r="J526" s="59"/>
      <c r="K526" s="108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39"/>
      <c r="W526" s="25"/>
      <c r="X526" s="25"/>
      <c r="Y526" s="24"/>
      <c r="Z526" s="299"/>
      <c r="AA526" s="302"/>
      <c r="AB526" s="302"/>
      <c r="AC526" s="305"/>
      <c r="AD526" s="335"/>
    </row>
    <row r="527" spans="1:30" ht="15" customHeight="1" thickBot="1" x14ac:dyDescent="0.3">
      <c r="A527" s="282"/>
      <c r="B527" s="12"/>
      <c r="C527" s="26"/>
      <c r="D527" s="14"/>
      <c r="E527" s="37"/>
      <c r="F527" s="66"/>
      <c r="G527" s="115"/>
      <c r="H527" s="60"/>
      <c r="I527" s="60"/>
      <c r="J527" s="60"/>
      <c r="K527" s="109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37"/>
      <c r="W527" s="16"/>
      <c r="X527" s="16"/>
      <c r="Y527" s="15"/>
      <c r="Z527" s="297" t="e">
        <f>SUM(V527:V531)/SUM($F527:$F531)*100</f>
        <v>#DIV/0!</v>
      </c>
      <c r="AA527" s="300" t="e">
        <f>SUM(W527:W531)/SUM($F527:$F531)*100</f>
        <v>#DIV/0!</v>
      </c>
      <c r="AB527" s="300" t="e">
        <f>SUM(X527:X531)/SUM($F527:$F531)*100</f>
        <v>#DIV/0!</v>
      </c>
      <c r="AC527" s="303" t="e">
        <f>SUM(Y527:Y531)/SUM($F527:$F531)*100</f>
        <v>#DIV/0!</v>
      </c>
      <c r="AD527" s="335" t="e">
        <f>SUM(Z527:AC531)</f>
        <v>#DIV/0!</v>
      </c>
    </row>
    <row r="528" spans="1:30" ht="15" customHeight="1" thickBot="1" x14ac:dyDescent="0.3">
      <c r="A528" s="283"/>
      <c r="B528" s="17"/>
      <c r="C528" s="13"/>
      <c r="D528" s="18"/>
      <c r="E528" s="38"/>
      <c r="F528" s="64"/>
      <c r="G528" s="116"/>
      <c r="H528" s="61"/>
      <c r="I528" s="61"/>
      <c r="J528" s="61"/>
      <c r="K528" s="110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38"/>
      <c r="W528" s="20"/>
      <c r="X528" s="20"/>
      <c r="Y528" s="19"/>
      <c r="Z528" s="298"/>
      <c r="AA528" s="301"/>
      <c r="AB528" s="301"/>
      <c r="AC528" s="304"/>
      <c r="AD528" s="335"/>
    </row>
    <row r="529" spans="1:30" ht="15" customHeight="1" thickBot="1" x14ac:dyDescent="0.3">
      <c r="A529" s="283"/>
      <c r="B529" s="17"/>
      <c r="C529" s="13"/>
      <c r="D529" s="18"/>
      <c r="E529" s="38"/>
      <c r="F529" s="64"/>
      <c r="G529" s="116"/>
      <c r="H529" s="61"/>
      <c r="I529" s="61"/>
      <c r="J529" s="61"/>
      <c r="K529" s="110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38"/>
      <c r="W529" s="20"/>
      <c r="X529" s="20"/>
      <c r="Y529" s="19"/>
      <c r="Z529" s="298"/>
      <c r="AA529" s="301"/>
      <c r="AB529" s="301"/>
      <c r="AC529" s="304"/>
      <c r="AD529" s="335"/>
    </row>
    <row r="530" spans="1:30" ht="15" customHeight="1" thickBot="1" x14ac:dyDescent="0.3">
      <c r="A530" s="283"/>
      <c r="B530" s="17"/>
      <c r="C530" s="13"/>
      <c r="D530" s="18"/>
      <c r="E530" s="38"/>
      <c r="F530" s="64"/>
      <c r="G530" s="116"/>
      <c r="H530" s="61"/>
      <c r="I530" s="61"/>
      <c r="J530" s="61"/>
      <c r="K530" s="110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38"/>
      <c r="W530" s="20"/>
      <c r="X530" s="20"/>
      <c r="Y530" s="19"/>
      <c r="Z530" s="298"/>
      <c r="AA530" s="301"/>
      <c r="AB530" s="301"/>
      <c r="AC530" s="304"/>
      <c r="AD530" s="335"/>
    </row>
    <row r="531" spans="1:30" ht="15" customHeight="1" thickBot="1" x14ac:dyDescent="0.3">
      <c r="A531" s="284"/>
      <c r="B531" s="21"/>
      <c r="C531" s="22"/>
      <c r="D531" s="23"/>
      <c r="E531" s="39"/>
      <c r="F531" s="65"/>
      <c r="G531" s="114"/>
      <c r="H531" s="59"/>
      <c r="I531" s="59"/>
      <c r="J531" s="59"/>
      <c r="K531" s="108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39"/>
      <c r="W531" s="25"/>
      <c r="X531" s="25"/>
      <c r="Y531" s="24"/>
      <c r="Z531" s="299"/>
      <c r="AA531" s="302"/>
      <c r="AB531" s="302"/>
      <c r="AC531" s="305"/>
      <c r="AD531" s="335"/>
    </row>
    <row r="532" spans="1:30" ht="15" customHeight="1" thickBot="1" x14ac:dyDescent="0.3">
      <c r="A532" s="282"/>
      <c r="B532" s="12"/>
      <c r="C532" s="26"/>
      <c r="D532" s="14"/>
      <c r="E532" s="37"/>
      <c r="F532" s="66"/>
      <c r="G532" s="115"/>
      <c r="H532" s="60"/>
      <c r="I532" s="60"/>
      <c r="J532" s="60"/>
      <c r="K532" s="109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37"/>
      <c r="W532" s="16"/>
      <c r="X532" s="16"/>
      <c r="Y532" s="15"/>
      <c r="Z532" s="297" t="e">
        <f>SUM(V532:V536)/SUM($F532:$F536)*100</f>
        <v>#DIV/0!</v>
      </c>
      <c r="AA532" s="300" t="e">
        <f>SUM(W532:W536)/SUM($F532:$F536)*100</f>
        <v>#DIV/0!</v>
      </c>
      <c r="AB532" s="300" t="e">
        <f>SUM(X532:X536)/SUM($F532:$F536)*100</f>
        <v>#DIV/0!</v>
      </c>
      <c r="AC532" s="303" t="e">
        <f>SUM(Y532:Y536)/SUM($F532:$F536)*100</f>
        <v>#DIV/0!</v>
      </c>
      <c r="AD532" s="335" t="e">
        <f>SUM(Z532:AC536)</f>
        <v>#DIV/0!</v>
      </c>
    </row>
    <row r="533" spans="1:30" ht="15" customHeight="1" thickBot="1" x14ac:dyDescent="0.3">
      <c r="A533" s="283"/>
      <c r="B533" s="17"/>
      <c r="C533" s="13"/>
      <c r="D533" s="18"/>
      <c r="E533" s="38"/>
      <c r="F533" s="64"/>
      <c r="G533" s="116"/>
      <c r="H533" s="61"/>
      <c r="I533" s="61"/>
      <c r="J533" s="61"/>
      <c r="K533" s="110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38"/>
      <c r="W533" s="20"/>
      <c r="X533" s="20"/>
      <c r="Y533" s="19"/>
      <c r="Z533" s="298"/>
      <c r="AA533" s="301"/>
      <c r="AB533" s="301"/>
      <c r="AC533" s="304"/>
      <c r="AD533" s="335"/>
    </row>
    <row r="534" spans="1:30" ht="15" customHeight="1" thickBot="1" x14ac:dyDescent="0.3">
      <c r="A534" s="283"/>
      <c r="B534" s="17"/>
      <c r="C534" s="13"/>
      <c r="D534" s="18"/>
      <c r="E534" s="38"/>
      <c r="F534" s="64"/>
      <c r="G534" s="116"/>
      <c r="H534" s="61"/>
      <c r="I534" s="61"/>
      <c r="J534" s="61"/>
      <c r="K534" s="110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38"/>
      <c r="W534" s="20"/>
      <c r="X534" s="20"/>
      <c r="Y534" s="19"/>
      <c r="Z534" s="298"/>
      <c r="AA534" s="301"/>
      <c r="AB534" s="301"/>
      <c r="AC534" s="304"/>
      <c r="AD534" s="335"/>
    </row>
    <row r="535" spans="1:30" ht="15" customHeight="1" thickBot="1" x14ac:dyDescent="0.3">
      <c r="A535" s="283"/>
      <c r="B535" s="17"/>
      <c r="C535" s="13"/>
      <c r="D535" s="18"/>
      <c r="E535" s="38"/>
      <c r="F535" s="64"/>
      <c r="G535" s="116"/>
      <c r="H535" s="61"/>
      <c r="I535" s="61"/>
      <c r="J535" s="61"/>
      <c r="K535" s="110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38"/>
      <c r="W535" s="20"/>
      <c r="X535" s="20"/>
      <c r="Y535" s="19"/>
      <c r="Z535" s="298"/>
      <c r="AA535" s="301"/>
      <c r="AB535" s="301"/>
      <c r="AC535" s="304"/>
      <c r="AD535" s="335"/>
    </row>
    <row r="536" spans="1:30" ht="15" customHeight="1" thickBot="1" x14ac:dyDescent="0.3">
      <c r="A536" s="284"/>
      <c r="B536" s="21"/>
      <c r="C536" s="22"/>
      <c r="D536" s="23"/>
      <c r="E536" s="39"/>
      <c r="F536" s="65"/>
      <c r="G536" s="114"/>
      <c r="H536" s="59"/>
      <c r="I536" s="59"/>
      <c r="J536" s="59"/>
      <c r="K536" s="108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39"/>
      <c r="W536" s="25"/>
      <c r="X536" s="25"/>
      <c r="Y536" s="24"/>
      <c r="Z536" s="299"/>
      <c r="AA536" s="302"/>
      <c r="AB536" s="302"/>
      <c r="AC536" s="305"/>
      <c r="AD536" s="335"/>
    </row>
    <row r="537" spans="1:30" ht="15" customHeight="1" thickBot="1" x14ac:dyDescent="0.3">
      <c r="A537" s="282"/>
      <c r="B537" s="12"/>
      <c r="C537" s="26"/>
      <c r="D537" s="14"/>
      <c r="E537" s="37"/>
      <c r="F537" s="66"/>
      <c r="G537" s="115"/>
      <c r="H537" s="60"/>
      <c r="I537" s="60"/>
      <c r="J537" s="60"/>
      <c r="K537" s="109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37"/>
      <c r="W537" s="16"/>
      <c r="X537" s="16"/>
      <c r="Y537" s="15"/>
      <c r="Z537" s="297" t="e">
        <f>SUM(V537:V541)/SUM($F537:$F541)*100</f>
        <v>#DIV/0!</v>
      </c>
      <c r="AA537" s="300" t="e">
        <f>SUM(W537:W541)/SUM($F537:$F541)*100</f>
        <v>#DIV/0!</v>
      </c>
      <c r="AB537" s="300" t="e">
        <f>SUM(X537:X541)/SUM($F537:$F541)*100</f>
        <v>#DIV/0!</v>
      </c>
      <c r="AC537" s="303" t="e">
        <f>SUM(Y537:Y541)/SUM($F537:$F541)*100</f>
        <v>#DIV/0!</v>
      </c>
      <c r="AD537" s="335" t="e">
        <f>SUM(Z537:AC541)</f>
        <v>#DIV/0!</v>
      </c>
    </row>
    <row r="538" spans="1:30" ht="15" customHeight="1" thickBot="1" x14ac:dyDescent="0.3">
      <c r="A538" s="283"/>
      <c r="B538" s="17"/>
      <c r="C538" s="13"/>
      <c r="D538" s="18"/>
      <c r="E538" s="38"/>
      <c r="F538" s="64"/>
      <c r="G538" s="116"/>
      <c r="H538" s="61"/>
      <c r="I538" s="61"/>
      <c r="J538" s="61"/>
      <c r="K538" s="110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38"/>
      <c r="W538" s="20"/>
      <c r="X538" s="20"/>
      <c r="Y538" s="19"/>
      <c r="Z538" s="298"/>
      <c r="AA538" s="301"/>
      <c r="AB538" s="301"/>
      <c r="AC538" s="304"/>
      <c r="AD538" s="335"/>
    </row>
    <row r="539" spans="1:30" ht="15" customHeight="1" thickBot="1" x14ac:dyDescent="0.3">
      <c r="A539" s="283"/>
      <c r="B539" s="17"/>
      <c r="C539" s="13"/>
      <c r="D539" s="18"/>
      <c r="E539" s="38"/>
      <c r="F539" s="64"/>
      <c r="G539" s="116"/>
      <c r="H539" s="61"/>
      <c r="I539" s="61"/>
      <c r="J539" s="61"/>
      <c r="K539" s="110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38"/>
      <c r="W539" s="20"/>
      <c r="X539" s="20"/>
      <c r="Y539" s="19"/>
      <c r="Z539" s="298"/>
      <c r="AA539" s="301"/>
      <c r="AB539" s="301"/>
      <c r="AC539" s="304"/>
      <c r="AD539" s="335"/>
    </row>
    <row r="540" spans="1:30" ht="15" customHeight="1" thickBot="1" x14ac:dyDescent="0.3">
      <c r="A540" s="283"/>
      <c r="B540" s="17"/>
      <c r="C540" s="13"/>
      <c r="D540" s="18"/>
      <c r="E540" s="38"/>
      <c r="F540" s="64"/>
      <c r="G540" s="116"/>
      <c r="H540" s="61"/>
      <c r="I540" s="61"/>
      <c r="J540" s="61"/>
      <c r="K540" s="110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38"/>
      <c r="W540" s="20"/>
      <c r="X540" s="20"/>
      <c r="Y540" s="19"/>
      <c r="Z540" s="298"/>
      <c r="AA540" s="301"/>
      <c r="AB540" s="301"/>
      <c r="AC540" s="304"/>
      <c r="AD540" s="335"/>
    </row>
    <row r="541" spans="1:30" ht="15" customHeight="1" thickBot="1" x14ac:dyDescent="0.3">
      <c r="A541" s="284"/>
      <c r="B541" s="21"/>
      <c r="C541" s="22"/>
      <c r="D541" s="23"/>
      <c r="E541" s="39"/>
      <c r="F541" s="65"/>
      <c r="G541" s="114"/>
      <c r="H541" s="59"/>
      <c r="I541" s="59"/>
      <c r="J541" s="59"/>
      <c r="K541" s="108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39"/>
      <c r="W541" s="25"/>
      <c r="X541" s="25"/>
      <c r="Y541" s="24"/>
      <c r="Z541" s="299"/>
      <c r="AA541" s="302"/>
      <c r="AB541" s="302"/>
      <c r="AC541" s="305"/>
      <c r="AD541" s="335"/>
    </row>
    <row r="542" spans="1:30" ht="15" customHeight="1" thickBot="1" x14ac:dyDescent="0.3">
      <c r="A542" s="282"/>
      <c r="B542" s="12"/>
      <c r="C542" s="26"/>
      <c r="D542" s="14"/>
      <c r="E542" s="37"/>
      <c r="F542" s="66"/>
      <c r="G542" s="115"/>
      <c r="H542" s="60"/>
      <c r="I542" s="60"/>
      <c r="J542" s="60"/>
      <c r="K542" s="109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37"/>
      <c r="W542" s="16"/>
      <c r="X542" s="16"/>
      <c r="Y542" s="15"/>
      <c r="Z542" s="297" t="e">
        <f>SUM(V542:V546)/SUM($F542:$F546)*100</f>
        <v>#DIV/0!</v>
      </c>
      <c r="AA542" s="300" t="e">
        <f>SUM(W542:W546)/SUM($F542:$F546)*100</f>
        <v>#DIV/0!</v>
      </c>
      <c r="AB542" s="300" t="e">
        <f>SUM(X542:X546)/SUM($F542:$F546)*100</f>
        <v>#DIV/0!</v>
      </c>
      <c r="AC542" s="303" t="e">
        <f>SUM(Y542:Y546)/SUM($F542:$F546)*100</f>
        <v>#DIV/0!</v>
      </c>
      <c r="AD542" s="335" t="e">
        <f>SUM(Z542:AC546)</f>
        <v>#DIV/0!</v>
      </c>
    </row>
    <row r="543" spans="1:30" ht="15" customHeight="1" thickBot="1" x14ac:dyDescent="0.3">
      <c r="A543" s="283"/>
      <c r="B543" s="17"/>
      <c r="C543" s="13"/>
      <c r="D543" s="18"/>
      <c r="E543" s="38"/>
      <c r="F543" s="64"/>
      <c r="G543" s="116"/>
      <c r="H543" s="61"/>
      <c r="I543" s="61"/>
      <c r="J543" s="61"/>
      <c r="K543" s="110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38"/>
      <c r="W543" s="20"/>
      <c r="X543" s="20"/>
      <c r="Y543" s="19"/>
      <c r="Z543" s="298"/>
      <c r="AA543" s="301"/>
      <c r="AB543" s="301"/>
      <c r="AC543" s="304"/>
      <c r="AD543" s="335"/>
    </row>
    <row r="544" spans="1:30" ht="15" customHeight="1" thickBot="1" x14ac:dyDescent="0.3">
      <c r="A544" s="283"/>
      <c r="B544" s="17"/>
      <c r="C544" s="13"/>
      <c r="D544" s="18"/>
      <c r="E544" s="38"/>
      <c r="F544" s="64"/>
      <c r="G544" s="116"/>
      <c r="H544" s="61"/>
      <c r="I544" s="61"/>
      <c r="J544" s="61"/>
      <c r="K544" s="110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38"/>
      <c r="W544" s="20"/>
      <c r="X544" s="20"/>
      <c r="Y544" s="19"/>
      <c r="Z544" s="298"/>
      <c r="AA544" s="301"/>
      <c r="AB544" s="301"/>
      <c r="AC544" s="304"/>
      <c r="AD544" s="335"/>
    </row>
    <row r="545" spans="1:30" ht="15" customHeight="1" thickBot="1" x14ac:dyDescent="0.3">
      <c r="A545" s="283"/>
      <c r="B545" s="17"/>
      <c r="C545" s="13"/>
      <c r="D545" s="18"/>
      <c r="E545" s="38"/>
      <c r="F545" s="64"/>
      <c r="G545" s="116"/>
      <c r="H545" s="61"/>
      <c r="I545" s="61"/>
      <c r="J545" s="61"/>
      <c r="K545" s="110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38"/>
      <c r="W545" s="20"/>
      <c r="X545" s="20"/>
      <c r="Y545" s="19"/>
      <c r="Z545" s="298"/>
      <c r="AA545" s="301"/>
      <c r="AB545" s="301"/>
      <c r="AC545" s="304"/>
      <c r="AD545" s="335"/>
    </row>
    <row r="546" spans="1:30" ht="15" customHeight="1" thickBot="1" x14ac:dyDescent="0.3">
      <c r="A546" s="284"/>
      <c r="B546" s="21"/>
      <c r="C546" s="22"/>
      <c r="D546" s="23"/>
      <c r="E546" s="39"/>
      <c r="F546" s="65"/>
      <c r="G546" s="114"/>
      <c r="H546" s="59"/>
      <c r="I546" s="59"/>
      <c r="J546" s="59"/>
      <c r="K546" s="108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39"/>
      <c r="W546" s="25"/>
      <c r="X546" s="25"/>
      <c r="Y546" s="24"/>
      <c r="Z546" s="299"/>
      <c r="AA546" s="302"/>
      <c r="AB546" s="302"/>
      <c r="AC546" s="305"/>
      <c r="AD546" s="335"/>
    </row>
    <row r="547" spans="1:30" ht="15" customHeight="1" thickBot="1" x14ac:dyDescent="0.3">
      <c r="A547" s="282"/>
      <c r="B547" s="12"/>
      <c r="C547" s="26"/>
      <c r="D547" s="14"/>
      <c r="E547" s="37"/>
      <c r="F547" s="66"/>
      <c r="G547" s="115"/>
      <c r="H547" s="60"/>
      <c r="I547" s="60"/>
      <c r="J547" s="60"/>
      <c r="K547" s="109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37"/>
      <c r="W547" s="16"/>
      <c r="X547" s="16"/>
      <c r="Y547" s="15"/>
      <c r="Z547" s="297" t="e">
        <f>SUM(V547:V551)/SUM($F547:$F551)*100</f>
        <v>#DIV/0!</v>
      </c>
      <c r="AA547" s="300" t="e">
        <f>SUM(W547:W551)/SUM($F547:$F551)*100</f>
        <v>#DIV/0!</v>
      </c>
      <c r="AB547" s="300" t="e">
        <f>SUM(X547:X551)/SUM($F547:$F551)*100</f>
        <v>#DIV/0!</v>
      </c>
      <c r="AC547" s="303" t="e">
        <f>SUM(Y547:Y551)/SUM($F547:$F551)*100</f>
        <v>#DIV/0!</v>
      </c>
      <c r="AD547" s="335" t="e">
        <f>SUM(Z547:AC551)</f>
        <v>#DIV/0!</v>
      </c>
    </row>
    <row r="548" spans="1:30" ht="15" customHeight="1" thickBot="1" x14ac:dyDescent="0.3">
      <c r="A548" s="283"/>
      <c r="B548" s="17"/>
      <c r="C548" s="13"/>
      <c r="D548" s="18"/>
      <c r="E548" s="38"/>
      <c r="F548" s="64"/>
      <c r="G548" s="116"/>
      <c r="H548" s="61"/>
      <c r="I548" s="61"/>
      <c r="J548" s="61"/>
      <c r="K548" s="110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38"/>
      <c r="W548" s="20"/>
      <c r="X548" s="20"/>
      <c r="Y548" s="19"/>
      <c r="Z548" s="298"/>
      <c r="AA548" s="301"/>
      <c r="AB548" s="301"/>
      <c r="AC548" s="304"/>
      <c r="AD548" s="335"/>
    </row>
    <row r="549" spans="1:30" ht="15" customHeight="1" thickBot="1" x14ac:dyDescent="0.3">
      <c r="A549" s="283"/>
      <c r="B549" s="17"/>
      <c r="C549" s="13"/>
      <c r="D549" s="18"/>
      <c r="E549" s="38"/>
      <c r="F549" s="64"/>
      <c r="G549" s="116"/>
      <c r="H549" s="61"/>
      <c r="I549" s="61"/>
      <c r="J549" s="61"/>
      <c r="K549" s="110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38"/>
      <c r="W549" s="20"/>
      <c r="X549" s="20"/>
      <c r="Y549" s="19"/>
      <c r="Z549" s="298"/>
      <c r="AA549" s="301"/>
      <c r="AB549" s="301"/>
      <c r="AC549" s="304"/>
      <c r="AD549" s="335"/>
    </row>
    <row r="550" spans="1:30" ht="15" customHeight="1" thickBot="1" x14ac:dyDescent="0.3">
      <c r="A550" s="283"/>
      <c r="B550" s="17"/>
      <c r="C550" s="13"/>
      <c r="D550" s="18"/>
      <c r="E550" s="38"/>
      <c r="F550" s="64"/>
      <c r="G550" s="116"/>
      <c r="H550" s="61"/>
      <c r="I550" s="61"/>
      <c r="J550" s="61"/>
      <c r="K550" s="110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38"/>
      <c r="W550" s="20"/>
      <c r="X550" s="20"/>
      <c r="Y550" s="19"/>
      <c r="Z550" s="298"/>
      <c r="AA550" s="301"/>
      <c r="AB550" s="301"/>
      <c r="AC550" s="304"/>
      <c r="AD550" s="335"/>
    </row>
    <row r="551" spans="1:30" ht="15" customHeight="1" thickBot="1" x14ac:dyDescent="0.3">
      <c r="A551" s="284"/>
      <c r="B551" s="21"/>
      <c r="C551" s="22"/>
      <c r="D551" s="23"/>
      <c r="E551" s="39"/>
      <c r="F551" s="65"/>
      <c r="G551" s="114"/>
      <c r="H551" s="59"/>
      <c r="I551" s="59"/>
      <c r="J551" s="59"/>
      <c r="K551" s="108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39"/>
      <c r="W551" s="25"/>
      <c r="X551" s="25"/>
      <c r="Y551" s="24"/>
      <c r="Z551" s="299"/>
      <c r="AA551" s="302"/>
      <c r="AB551" s="302"/>
      <c r="AC551" s="305"/>
      <c r="AD551" s="335"/>
    </row>
    <row r="552" spans="1:30" ht="15" customHeight="1" thickBot="1" x14ac:dyDescent="0.3">
      <c r="A552" s="282"/>
      <c r="B552" s="12"/>
      <c r="C552" s="26"/>
      <c r="D552" s="14"/>
      <c r="E552" s="37"/>
      <c r="F552" s="66"/>
      <c r="G552" s="115"/>
      <c r="H552" s="60"/>
      <c r="I552" s="60"/>
      <c r="J552" s="60"/>
      <c r="K552" s="109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37"/>
      <c r="W552" s="16"/>
      <c r="X552" s="16"/>
      <c r="Y552" s="15"/>
      <c r="Z552" s="297" t="e">
        <f>SUM(V552:V556)/SUM($F552:$F556)*100</f>
        <v>#DIV/0!</v>
      </c>
      <c r="AA552" s="300" t="e">
        <f>SUM(W552:W556)/SUM($F552:$F556)*100</f>
        <v>#DIV/0!</v>
      </c>
      <c r="AB552" s="300" t="e">
        <f>SUM(X552:X556)/SUM($F552:$F556)*100</f>
        <v>#DIV/0!</v>
      </c>
      <c r="AC552" s="303" t="e">
        <f>SUM(Y552:Y556)/SUM($F552:$F556)*100</f>
        <v>#DIV/0!</v>
      </c>
      <c r="AD552" s="335" t="e">
        <f>SUM(Z552:AC556)</f>
        <v>#DIV/0!</v>
      </c>
    </row>
    <row r="553" spans="1:30" ht="15" customHeight="1" thickBot="1" x14ac:dyDescent="0.3">
      <c r="A553" s="283"/>
      <c r="B553" s="17"/>
      <c r="C553" s="13"/>
      <c r="D553" s="18"/>
      <c r="E553" s="38"/>
      <c r="F553" s="64"/>
      <c r="G553" s="116"/>
      <c r="H553" s="61"/>
      <c r="I553" s="61"/>
      <c r="J553" s="61"/>
      <c r="K553" s="110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38"/>
      <c r="W553" s="20"/>
      <c r="X553" s="20"/>
      <c r="Y553" s="19"/>
      <c r="Z553" s="298"/>
      <c r="AA553" s="301"/>
      <c r="AB553" s="301"/>
      <c r="AC553" s="304"/>
      <c r="AD553" s="335"/>
    </row>
    <row r="554" spans="1:30" ht="15" customHeight="1" thickBot="1" x14ac:dyDescent="0.3">
      <c r="A554" s="283"/>
      <c r="B554" s="17"/>
      <c r="C554" s="13"/>
      <c r="D554" s="18"/>
      <c r="E554" s="38"/>
      <c r="F554" s="64"/>
      <c r="G554" s="116"/>
      <c r="H554" s="61"/>
      <c r="I554" s="61"/>
      <c r="J554" s="61"/>
      <c r="K554" s="110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38"/>
      <c r="W554" s="20"/>
      <c r="X554" s="20"/>
      <c r="Y554" s="19"/>
      <c r="Z554" s="298"/>
      <c r="AA554" s="301"/>
      <c r="AB554" s="301"/>
      <c r="AC554" s="304"/>
      <c r="AD554" s="335"/>
    </row>
    <row r="555" spans="1:30" ht="15" customHeight="1" thickBot="1" x14ac:dyDescent="0.3">
      <c r="A555" s="283"/>
      <c r="B555" s="17"/>
      <c r="C555" s="13"/>
      <c r="D555" s="18"/>
      <c r="E555" s="38"/>
      <c r="F555" s="64"/>
      <c r="G555" s="116"/>
      <c r="H555" s="61"/>
      <c r="I555" s="61"/>
      <c r="J555" s="61"/>
      <c r="K555" s="110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38"/>
      <c r="W555" s="20"/>
      <c r="X555" s="20"/>
      <c r="Y555" s="19"/>
      <c r="Z555" s="298"/>
      <c r="AA555" s="301"/>
      <c r="AB555" s="301"/>
      <c r="AC555" s="304"/>
      <c r="AD555" s="335"/>
    </row>
    <row r="556" spans="1:30" ht="15" customHeight="1" thickBot="1" x14ac:dyDescent="0.3">
      <c r="A556" s="284"/>
      <c r="B556" s="21"/>
      <c r="C556" s="22"/>
      <c r="D556" s="23"/>
      <c r="E556" s="39"/>
      <c r="F556" s="65"/>
      <c r="G556" s="114"/>
      <c r="H556" s="59"/>
      <c r="I556" s="59"/>
      <c r="J556" s="59"/>
      <c r="K556" s="108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39"/>
      <c r="W556" s="25"/>
      <c r="X556" s="25"/>
      <c r="Y556" s="24"/>
      <c r="Z556" s="299"/>
      <c r="AA556" s="302"/>
      <c r="AB556" s="302"/>
      <c r="AC556" s="305"/>
      <c r="AD556" s="335"/>
    </row>
    <row r="557" spans="1:30" ht="15" customHeight="1" thickBot="1" x14ac:dyDescent="0.3">
      <c r="A557" s="282"/>
      <c r="B557" s="12"/>
      <c r="C557" s="26"/>
      <c r="D557" s="14"/>
      <c r="E557" s="37"/>
      <c r="F557" s="66"/>
      <c r="G557" s="115"/>
      <c r="H557" s="60"/>
      <c r="I557" s="60"/>
      <c r="J557" s="60"/>
      <c r="K557" s="109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37"/>
      <c r="W557" s="16"/>
      <c r="X557" s="16"/>
      <c r="Y557" s="15"/>
      <c r="Z557" s="297" t="e">
        <f>SUM(V557:V561)/SUM($F557:$F561)*100</f>
        <v>#DIV/0!</v>
      </c>
      <c r="AA557" s="300" t="e">
        <f>SUM(W557:W561)/SUM($F557:$F561)*100</f>
        <v>#DIV/0!</v>
      </c>
      <c r="AB557" s="300" t="e">
        <f>SUM(X557:X561)/SUM($F557:$F561)*100</f>
        <v>#DIV/0!</v>
      </c>
      <c r="AC557" s="303" t="e">
        <f>SUM(Y557:Y561)/SUM($F557:$F561)*100</f>
        <v>#DIV/0!</v>
      </c>
      <c r="AD557" s="335" t="e">
        <f>SUM(Z557:AC561)</f>
        <v>#DIV/0!</v>
      </c>
    </row>
    <row r="558" spans="1:30" ht="15" customHeight="1" thickBot="1" x14ac:dyDescent="0.3">
      <c r="A558" s="283"/>
      <c r="B558" s="17"/>
      <c r="C558" s="13"/>
      <c r="D558" s="18"/>
      <c r="E558" s="38"/>
      <c r="F558" s="64"/>
      <c r="G558" s="116"/>
      <c r="H558" s="61"/>
      <c r="I558" s="61"/>
      <c r="J558" s="61"/>
      <c r="K558" s="110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38"/>
      <c r="W558" s="20"/>
      <c r="X558" s="20"/>
      <c r="Y558" s="19"/>
      <c r="Z558" s="298"/>
      <c r="AA558" s="301"/>
      <c r="AB558" s="301"/>
      <c r="AC558" s="304"/>
      <c r="AD558" s="335"/>
    </row>
    <row r="559" spans="1:30" ht="15" customHeight="1" thickBot="1" x14ac:dyDescent="0.3">
      <c r="A559" s="283"/>
      <c r="B559" s="17"/>
      <c r="C559" s="13"/>
      <c r="D559" s="18"/>
      <c r="E559" s="38"/>
      <c r="F559" s="64"/>
      <c r="G559" s="116"/>
      <c r="H559" s="61"/>
      <c r="I559" s="61"/>
      <c r="J559" s="61"/>
      <c r="K559" s="110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38"/>
      <c r="W559" s="20"/>
      <c r="X559" s="20"/>
      <c r="Y559" s="19"/>
      <c r="Z559" s="298"/>
      <c r="AA559" s="301"/>
      <c r="AB559" s="301"/>
      <c r="AC559" s="304"/>
      <c r="AD559" s="335"/>
    </row>
    <row r="560" spans="1:30" ht="15" customHeight="1" thickBot="1" x14ac:dyDescent="0.3">
      <c r="A560" s="283"/>
      <c r="B560" s="17"/>
      <c r="C560" s="13"/>
      <c r="D560" s="18"/>
      <c r="E560" s="38"/>
      <c r="F560" s="64"/>
      <c r="G560" s="116"/>
      <c r="H560" s="61"/>
      <c r="I560" s="61"/>
      <c r="J560" s="61"/>
      <c r="K560" s="110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38"/>
      <c r="W560" s="20"/>
      <c r="X560" s="20"/>
      <c r="Y560" s="19"/>
      <c r="Z560" s="298"/>
      <c r="AA560" s="301"/>
      <c r="AB560" s="301"/>
      <c r="AC560" s="304"/>
      <c r="AD560" s="335"/>
    </row>
    <row r="561" spans="1:30" ht="15" customHeight="1" thickBot="1" x14ac:dyDescent="0.3">
      <c r="A561" s="284"/>
      <c r="B561" s="21"/>
      <c r="C561" s="22"/>
      <c r="D561" s="23"/>
      <c r="E561" s="39"/>
      <c r="F561" s="65"/>
      <c r="G561" s="114"/>
      <c r="H561" s="59"/>
      <c r="I561" s="59"/>
      <c r="J561" s="59"/>
      <c r="K561" s="108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39"/>
      <c r="W561" s="25"/>
      <c r="X561" s="25"/>
      <c r="Y561" s="24"/>
      <c r="Z561" s="299"/>
      <c r="AA561" s="302"/>
      <c r="AB561" s="302"/>
      <c r="AC561" s="305"/>
      <c r="AD561" s="335"/>
    </row>
    <row r="562" spans="1:30" ht="15" customHeight="1" thickBot="1" x14ac:dyDescent="0.3">
      <c r="A562" s="282"/>
      <c r="B562" s="12"/>
      <c r="C562" s="26"/>
      <c r="D562" s="14"/>
      <c r="E562" s="37"/>
      <c r="F562" s="66"/>
      <c r="G562" s="115"/>
      <c r="H562" s="60"/>
      <c r="I562" s="60"/>
      <c r="J562" s="60"/>
      <c r="K562" s="109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37"/>
      <c r="W562" s="16"/>
      <c r="X562" s="16"/>
      <c r="Y562" s="15"/>
      <c r="Z562" s="297" t="e">
        <f>SUM(V562:V566)/SUM($F562:$F566)*100</f>
        <v>#DIV/0!</v>
      </c>
      <c r="AA562" s="300" t="e">
        <f>SUM(W562:W566)/SUM($F562:$F566)*100</f>
        <v>#DIV/0!</v>
      </c>
      <c r="AB562" s="300" t="e">
        <f>SUM(X562:X566)/SUM($F562:$F566)*100</f>
        <v>#DIV/0!</v>
      </c>
      <c r="AC562" s="303" t="e">
        <f>SUM(Y562:Y566)/SUM($F562:$F566)*100</f>
        <v>#DIV/0!</v>
      </c>
      <c r="AD562" s="335" t="e">
        <f>SUM(Z562:AC566)</f>
        <v>#DIV/0!</v>
      </c>
    </row>
    <row r="563" spans="1:30" ht="15" customHeight="1" thickBot="1" x14ac:dyDescent="0.3">
      <c r="A563" s="283"/>
      <c r="B563" s="17"/>
      <c r="C563" s="13"/>
      <c r="D563" s="18"/>
      <c r="E563" s="38"/>
      <c r="F563" s="64"/>
      <c r="G563" s="116"/>
      <c r="H563" s="61"/>
      <c r="I563" s="61"/>
      <c r="J563" s="61"/>
      <c r="K563" s="110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38"/>
      <c r="W563" s="20"/>
      <c r="X563" s="20"/>
      <c r="Y563" s="19"/>
      <c r="Z563" s="298"/>
      <c r="AA563" s="301"/>
      <c r="AB563" s="301"/>
      <c r="AC563" s="304"/>
      <c r="AD563" s="335"/>
    </row>
    <row r="564" spans="1:30" ht="15" customHeight="1" thickBot="1" x14ac:dyDescent="0.3">
      <c r="A564" s="283"/>
      <c r="B564" s="17"/>
      <c r="C564" s="13"/>
      <c r="D564" s="18"/>
      <c r="E564" s="38"/>
      <c r="F564" s="64"/>
      <c r="G564" s="116"/>
      <c r="H564" s="61"/>
      <c r="I564" s="61"/>
      <c r="J564" s="61"/>
      <c r="K564" s="110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38"/>
      <c r="W564" s="20"/>
      <c r="X564" s="20"/>
      <c r="Y564" s="19"/>
      <c r="Z564" s="298"/>
      <c r="AA564" s="301"/>
      <c r="AB564" s="301"/>
      <c r="AC564" s="304"/>
      <c r="AD564" s="335"/>
    </row>
    <row r="565" spans="1:30" ht="15" customHeight="1" thickBot="1" x14ac:dyDescent="0.3">
      <c r="A565" s="283"/>
      <c r="B565" s="17"/>
      <c r="C565" s="13"/>
      <c r="D565" s="18"/>
      <c r="E565" s="38"/>
      <c r="F565" s="64"/>
      <c r="G565" s="116"/>
      <c r="H565" s="61"/>
      <c r="I565" s="61"/>
      <c r="J565" s="61"/>
      <c r="K565" s="110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38"/>
      <c r="W565" s="20"/>
      <c r="X565" s="20"/>
      <c r="Y565" s="19"/>
      <c r="Z565" s="298"/>
      <c r="AA565" s="301"/>
      <c r="AB565" s="301"/>
      <c r="AC565" s="304"/>
      <c r="AD565" s="335"/>
    </row>
    <row r="566" spans="1:30" ht="15" customHeight="1" thickBot="1" x14ac:dyDescent="0.3">
      <c r="A566" s="284"/>
      <c r="B566" s="21"/>
      <c r="C566" s="22"/>
      <c r="D566" s="23"/>
      <c r="E566" s="39"/>
      <c r="F566" s="65"/>
      <c r="G566" s="114"/>
      <c r="H566" s="59"/>
      <c r="I566" s="59"/>
      <c r="J566" s="59"/>
      <c r="K566" s="108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39"/>
      <c r="W566" s="25"/>
      <c r="X566" s="25"/>
      <c r="Y566" s="24"/>
      <c r="Z566" s="299"/>
      <c r="AA566" s="302"/>
      <c r="AB566" s="302"/>
      <c r="AC566" s="305"/>
      <c r="AD566" s="335"/>
    </row>
    <row r="567" spans="1:30" ht="15" customHeight="1" thickBot="1" x14ac:dyDescent="0.3">
      <c r="A567" s="282"/>
      <c r="B567" s="12"/>
      <c r="C567" s="26"/>
      <c r="D567" s="14"/>
      <c r="E567" s="37"/>
      <c r="F567" s="66"/>
      <c r="G567" s="115"/>
      <c r="H567" s="60"/>
      <c r="I567" s="60"/>
      <c r="J567" s="60"/>
      <c r="K567" s="109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37"/>
      <c r="W567" s="16"/>
      <c r="X567" s="16"/>
      <c r="Y567" s="15"/>
      <c r="Z567" s="297" t="e">
        <f>SUM(V567:V571)/SUM($F567:$F571)*100</f>
        <v>#DIV/0!</v>
      </c>
      <c r="AA567" s="300" t="e">
        <f>SUM(W567:W571)/SUM($F567:$F571)*100</f>
        <v>#DIV/0!</v>
      </c>
      <c r="AB567" s="300" t="e">
        <f>SUM(X567:X571)/SUM($F567:$F571)*100</f>
        <v>#DIV/0!</v>
      </c>
      <c r="AC567" s="303" t="e">
        <f>SUM(Y567:Y571)/SUM($F567:$F571)*100</f>
        <v>#DIV/0!</v>
      </c>
      <c r="AD567" s="335" t="e">
        <f>SUM(Z567:AC571)</f>
        <v>#DIV/0!</v>
      </c>
    </row>
    <row r="568" spans="1:30" ht="15" customHeight="1" thickBot="1" x14ac:dyDescent="0.3">
      <c r="A568" s="283"/>
      <c r="B568" s="17"/>
      <c r="C568" s="13"/>
      <c r="D568" s="18"/>
      <c r="E568" s="38"/>
      <c r="F568" s="64"/>
      <c r="G568" s="116"/>
      <c r="H568" s="61"/>
      <c r="I568" s="61"/>
      <c r="J568" s="61"/>
      <c r="K568" s="110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38"/>
      <c r="W568" s="20"/>
      <c r="X568" s="20"/>
      <c r="Y568" s="19"/>
      <c r="Z568" s="298"/>
      <c r="AA568" s="301"/>
      <c r="AB568" s="301"/>
      <c r="AC568" s="304"/>
      <c r="AD568" s="335"/>
    </row>
    <row r="569" spans="1:30" ht="15" customHeight="1" thickBot="1" x14ac:dyDescent="0.3">
      <c r="A569" s="283"/>
      <c r="B569" s="17"/>
      <c r="C569" s="13"/>
      <c r="D569" s="18"/>
      <c r="E569" s="38"/>
      <c r="F569" s="64"/>
      <c r="G569" s="116"/>
      <c r="H569" s="61"/>
      <c r="I569" s="61"/>
      <c r="J569" s="61"/>
      <c r="K569" s="110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38"/>
      <c r="W569" s="20"/>
      <c r="X569" s="20"/>
      <c r="Y569" s="19"/>
      <c r="Z569" s="298"/>
      <c r="AA569" s="301"/>
      <c r="AB569" s="301"/>
      <c r="AC569" s="304"/>
      <c r="AD569" s="335"/>
    </row>
    <row r="570" spans="1:30" ht="15" customHeight="1" thickBot="1" x14ac:dyDescent="0.3">
      <c r="A570" s="283"/>
      <c r="B570" s="17"/>
      <c r="C570" s="13"/>
      <c r="D570" s="18"/>
      <c r="E570" s="38"/>
      <c r="F570" s="64"/>
      <c r="G570" s="116"/>
      <c r="H570" s="61"/>
      <c r="I570" s="61"/>
      <c r="J570" s="61"/>
      <c r="K570" s="110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38"/>
      <c r="W570" s="20"/>
      <c r="X570" s="20"/>
      <c r="Y570" s="19"/>
      <c r="Z570" s="298"/>
      <c r="AA570" s="301"/>
      <c r="AB570" s="301"/>
      <c r="AC570" s="304"/>
      <c r="AD570" s="335"/>
    </row>
    <row r="571" spans="1:30" ht="15" customHeight="1" thickBot="1" x14ac:dyDescent="0.3">
      <c r="A571" s="284"/>
      <c r="B571" s="21"/>
      <c r="C571" s="22"/>
      <c r="D571" s="23"/>
      <c r="E571" s="39"/>
      <c r="F571" s="65"/>
      <c r="G571" s="114"/>
      <c r="H571" s="59"/>
      <c r="I571" s="59"/>
      <c r="J571" s="59"/>
      <c r="K571" s="108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39"/>
      <c r="W571" s="25"/>
      <c r="X571" s="25"/>
      <c r="Y571" s="24"/>
      <c r="Z571" s="299"/>
      <c r="AA571" s="302"/>
      <c r="AB571" s="302"/>
      <c r="AC571" s="305"/>
      <c r="AD571" s="335"/>
    </row>
    <row r="572" spans="1:30" ht="15" customHeight="1" thickBot="1" x14ac:dyDescent="0.3">
      <c r="A572" s="282"/>
      <c r="B572" s="12"/>
      <c r="C572" s="26"/>
      <c r="D572" s="14"/>
      <c r="E572" s="37"/>
      <c r="F572" s="66"/>
      <c r="G572" s="115"/>
      <c r="H572" s="60"/>
      <c r="I572" s="60"/>
      <c r="J572" s="60"/>
      <c r="K572" s="109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37"/>
      <c r="W572" s="16"/>
      <c r="X572" s="16"/>
      <c r="Y572" s="15"/>
      <c r="Z572" s="297" t="e">
        <f>SUM(V572:V576)/SUM($F572:$F576)*100</f>
        <v>#DIV/0!</v>
      </c>
      <c r="AA572" s="300" t="e">
        <f>SUM(W572:W576)/SUM($F572:$F576)*100</f>
        <v>#DIV/0!</v>
      </c>
      <c r="AB572" s="300" t="e">
        <f>SUM(X572:X576)/SUM($F572:$F576)*100</f>
        <v>#DIV/0!</v>
      </c>
      <c r="AC572" s="303" t="e">
        <f>SUM(Y572:Y576)/SUM($F572:$F576)*100</f>
        <v>#DIV/0!</v>
      </c>
      <c r="AD572" s="335" t="e">
        <f>SUM(Z572:AC576)</f>
        <v>#DIV/0!</v>
      </c>
    </row>
    <row r="573" spans="1:30" ht="15" customHeight="1" thickBot="1" x14ac:dyDescent="0.3">
      <c r="A573" s="283"/>
      <c r="B573" s="17"/>
      <c r="C573" s="13"/>
      <c r="D573" s="18"/>
      <c r="E573" s="38"/>
      <c r="F573" s="64"/>
      <c r="G573" s="116"/>
      <c r="H573" s="61"/>
      <c r="I573" s="61"/>
      <c r="J573" s="61"/>
      <c r="K573" s="110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38"/>
      <c r="W573" s="20"/>
      <c r="X573" s="20"/>
      <c r="Y573" s="19"/>
      <c r="Z573" s="298"/>
      <c r="AA573" s="301"/>
      <c r="AB573" s="301"/>
      <c r="AC573" s="304"/>
      <c r="AD573" s="335"/>
    </row>
    <row r="574" spans="1:30" ht="15" customHeight="1" thickBot="1" x14ac:dyDescent="0.3">
      <c r="A574" s="283"/>
      <c r="B574" s="17"/>
      <c r="C574" s="13"/>
      <c r="D574" s="18"/>
      <c r="E574" s="38"/>
      <c r="F574" s="64"/>
      <c r="G574" s="116"/>
      <c r="H574" s="61"/>
      <c r="I574" s="61"/>
      <c r="J574" s="61"/>
      <c r="K574" s="110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38"/>
      <c r="W574" s="20"/>
      <c r="X574" s="20"/>
      <c r="Y574" s="19"/>
      <c r="Z574" s="298"/>
      <c r="AA574" s="301"/>
      <c r="AB574" s="301"/>
      <c r="AC574" s="304"/>
      <c r="AD574" s="335"/>
    </row>
    <row r="575" spans="1:30" ht="15" customHeight="1" thickBot="1" x14ac:dyDescent="0.3">
      <c r="A575" s="283"/>
      <c r="B575" s="17"/>
      <c r="C575" s="13"/>
      <c r="D575" s="18"/>
      <c r="E575" s="38"/>
      <c r="F575" s="64"/>
      <c r="G575" s="116"/>
      <c r="H575" s="61"/>
      <c r="I575" s="61"/>
      <c r="J575" s="61"/>
      <c r="K575" s="110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38"/>
      <c r="W575" s="20"/>
      <c r="X575" s="20"/>
      <c r="Y575" s="19"/>
      <c r="Z575" s="298"/>
      <c r="AA575" s="301"/>
      <c r="AB575" s="301"/>
      <c r="AC575" s="304"/>
      <c r="AD575" s="335"/>
    </row>
    <row r="576" spans="1:30" ht="15" customHeight="1" thickBot="1" x14ac:dyDescent="0.3">
      <c r="A576" s="284"/>
      <c r="B576" s="21"/>
      <c r="C576" s="22"/>
      <c r="D576" s="23"/>
      <c r="E576" s="39"/>
      <c r="F576" s="65"/>
      <c r="G576" s="114"/>
      <c r="H576" s="59"/>
      <c r="I576" s="59"/>
      <c r="J576" s="59"/>
      <c r="K576" s="108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39"/>
      <c r="W576" s="25"/>
      <c r="X576" s="25"/>
      <c r="Y576" s="24"/>
      <c r="Z576" s="299"/>
      <c r="AA576" s="302"/>
      <c r="AB576" s="302"/>
      <c r="AC576" s="305"/>
      <c r="AD576" s="335"/>
    </row>
    <row r="577" spans="1:30" ht="15" customHeight="1" thickBot="1" x14ac:dyDescent="0.3">
      <c r="A577" s="282"/>
      <c r="B577" s="12"/>
      <c r="C577" s="26"/>
      <c r="D577" s="14"/>
      <c r="E577" s="37"/>
      <c r="F577" s="66"/>
      <c r="G577" s="115"/>
      <c r="H577" s="60"/>
      <c r="I577" s="60"/>
      <c r="J577" s="60"/>
      <c r="K577" s="109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37"/>
      <c r="W577" s="16"/>
      <c r="X577" s="16"/>
      <c r="Y577" s="15"/>
      <c r="Z577" s="297" t="e">
        <f>SUM(V577:V581)/SUM($F577:$F581)*100</f>
        <v>#DIV/0!</v>
      </c>
      <c r="AA577" s="300" t="e">
        <f>SUM(W577:W581)/SUM($F577:$F581)*100</f>
        <v>#DIV/0!</v>
      </c>
      <c r="AB577" s="300" t="e">
        <f>SUM(X577:X581)/SUM($F577:$F581)*100</f>
        <v>#DIV/0!</v>
      </c>
      <c r="AC577" s="303" t="e">
        <f>SUM(Y577:Y581)/SUM($F577:$F581)*100</f>
        <v>#DIV/0!</v>
      </c>
      <c r="AD577" s="335" t="e">
        <f>SUM(Z577:AC581)</f>
        <v>#DIV/0!</v>
      </c>
    </row>
    <row r="578" spans="1:30" ht="15" customHeight="1" thickBot="1" x14ac:dyDescent="0.3">
      <c r="A578" s="283"/>
      <c r="B578" s="17"/>
      <c r="C578" s="13"/>
      <c r="D578" s="18"/>
      <c r="E578" s="38"/>
      <c r="F578" s="64"/>
      <c r="G578" s="116"/>
      <c r="H578" s="61"/>
      <c r="I578" s="61"/>
      <c r="J578" s="61"/>
      <c r="K578" s="110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38"/>
      <c r="W578" s="20"/>
      <c r="X578" s="20"/>
      <c r="Y578" s="19"/>
      <c r="Z578" s="298"/>
      <c r="AA578" s="301"/>
      <c r="AB578" s="301"/>
      <c r="AC578" s="304"/>
      <c r="AD578" s="335"/>
    </row>
    <row r="579" spans="1:30" ht="15" customHeight="1" thickBot="1" x14ac:dyDescent="0.3">
      <c r="A579" s="283"/>
      <c r="B579" s="17"/>
      <c r="C579" s="13"/>
      <c r="D579" s="18"/>
      <c r="E579" s="38"/>
      <c r="F579" s="64"/>
      <c r="G579" s="116"/>
      <c r="H579" s="61"/>
      <c r="I579" s="61"/>
      <c r="J579" s="61"/>
      <c r="K579" s="110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38"/>
      <c r="W579" s="20"/>
      <c r="X579" s="20"/>
      <c r="Y579" s="19"/>
      <c r="Z579" s="298"/>
      <c r="AA579" s="301"/>
      <c r="AB579" s="301"/>
      <c r="AC579" s="304"/>
      <c r="AD579" s="335"/>
    </row>
    <row r="580" spans="1:30" ht="15" customHeight="1" thickBot="1" x14ac:dyDescent="0.3">
      <c r="A580" s="283"/>
      <c r="B580" s="17"/>
      <c r="C580" s="13"/>
      <c r="D580" s="18"/>
      <c r="E580" s="38"/>
      <c r="F580" s="64"/>
      <c r="G580" s="116"/>
      <c r="H580" s="61"/>
      <c r="I580" s="61"/>
      <c r="J580" s="61"/>
      <c r="K580" s="110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38"/>
      <c r="W580" s="20"/>
      <c r="X580" s="20"/>
      <c r="Y580" s="19"/>
      <c r="Z580" s="298"/>
      <c r="AA580" s="301"/>
      <c r="AB580" s="301"/>
      <c r="AC580" s="304"/>
      <c r="AD580" s="335"/>
    </row>
    <row r="581" spans="1:30" ht="15" customHeight="1" thickBot="1" x14ac:dyDescent="0.3">
      <c r="A581" s="284"/>
      <c r="B581" s="21"/>
      <c r="C581" s="22"/>
      <c r="D581" s="23"/>
      <c r="E581" s="39"/>
      <c r="F581" s="65"/>
      <c r="G581" s="114"/>
      <c r="H581" s="59"/>
      <c r="I581" s="59"/>
      <c r="J581" s="59"/>
      <c r="K581" s="108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39"/>
      <c r="W581" s="25"/>
      <c r="X581" s="25"/>
      <c r="Y581" s="24"/>
      <c r="Z581" s="299"/>
      <c r="AA581" s="302"/>
      <c r="AB581" s="302"/>
      <c r="AC581" s="305"/>
      <c r="AD581" s="335"/>
    </row>
    <row r="582" spans="1:30" ht="15" customHeight="1" thickBot="1" x14ac:dyDescent="0.3">
      <c r="A582" s="282"/>
      <c r="B582" s="12"/>
      <c r="C582" s="26"/>
      <c r="D582" s="14"/>
      <c r="E582" s="37"/>
      <c r="F582" s="66"/>
      <c r="G582" s="115"/>
      <c r="H582" s="60"/>
      <c r="I582" s="60"/>
      <c r="J582" s="60"/>
      <c r="K582" s="109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37"/>
      <c r="W582" s="16"/>
      <c r="X582" s="16"/>
      <c r="Y582" s="15"/>
      <c r="Z582" s="297" t="e">
        <f>SUM(V582:V586)/SUM($F582:$F586)*100</f>
        <v>#DIV/0!</v>
      </c>
      <c r="AA582" s="300" t="e">
        <f>SUM(W582:W586)/SUM($F582:$F586)*100</f>
        <v>#DIV/0!</v>
      </c>
      <c r="AB582" s="300" t="e">
        <f>SUM(X582:X586)/SUM($F582:$F586)*100</f>
        <v>#DIV/0!</v>
      </c>
      <c r="AC582" s="303" t="e">
        <f>SUM(Y582:Y586)/SUM($F582:$F586)*100</f>
        <v>#DIV/0!</v>
      </c>
      <c r="AD582" s="335" t="e">
        <f>SUM(Z582:AC586)</f>
        <v>#DIV/0!</v>
      </c>
    </row>
    <row r="583" spans="1:30" ht="15" customHeight="1" thickBot="1" x14ac:dyDescent="0.3">
      <c r="A583" s="283"/>
      <c r="B583" s="17"/>
      <c r="C583" s="13"/>
      <c r="D583" s="18"/>
      <c r="E583" s="38"/>
      <c r="F583" s="64"/>
      <c r="G583" s="116"/>
      <c r="H583" s="61"/>
      <c r="I583" s="61"/>
      <c r="J583" s="61"/>
      <c r="K583" s="110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38"/>
      <c r="W583" s="20"/>
      <c r="X583" s="20"/>
      <c r="Y583" s="19"/>
      <c r="Z583" s="298"/>
      <c r="AA583" s="301"/>
      <c r="AB583" s="301"/>
      <c r="AC583" s="304"/>
      <c r="AD583" s="335"/>
    </row>
    <row r="584" spans="1:30" ht="15" customHeight="1" thickBot="1" x14ac:dyDescent="0.3">
      <c r="A584" s="283"/>
      <c r="B584" s="17"/>
      <c r="C584" s="13"/>
      <c r="D584" s="18"/>
      <c r="E584" s="38"/>
      <c r="F584" s="64"/>
      <c r="G584" s="116"/>
      <c r="H584" s="61"/>
      <c r="I584" s="61"/>
      <c r="J584" s="61"/>
      <c r="K584" s="110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38"/>
      <c r="W584" s="20"/>
      <c r="X584" s="20"/>
      <c r="Y584" s="19"/>
      <c r="Z584" s="298"/>
      <c r="AA584" s="301"/>
      <c r="AB584" s="301"/>
      <c r="AC584" s="304"/>
      <c r="AD584" s="335"/>
    </row>
    <row r="585" spans="1:30" ht="15" customHeight="1" thickBot="1" x14ac:dyDescent="0.3">
      <c r="A585" s="283"/>
      <c r="B585" s="17"/>
      <c r="C585" s="13"/>
      <c r="D585" s="18"/>
      <c r="E585" s="38"/>
      <c r="F585" s="64"/>
      <c r="G585" s="116"/>
      <c r="H585" s="61"/>
      <c r="I585" s="61"/>
      <c r="J585" s="61"/>
      <c r="K585" s="110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38"/>
      <c r="W585" s="20"/>
      <c r="X585" s="20"/>
      <c r="Y585" s="19"/>
      <c r="Z585" s="298"/>
      <c r="AA585" s="301"/>
      <c r="AB585" s="301"/>
      <c r="AC585" s="304"/>
      <c r="AD585" s="335"/>
    </row>
    <row r="586" spans="1:30" ht="15" customHeight="1" thickBot="1" x14ac:dyDescent="0.3">
      <c r="A586" s="284"/>
      <c r="B586" s="21"/>
      <c r="C586" s="22"/>
      <c r="D586" s="23"/>
      <c r="E586" s="39"/>
      <c r="F586" s="65"/>
      <c r="G586" s="114"/>
      <c r="H586" s="59"/>
      <c r="I586" s="59"/>
      <c r="J586" s="59"/>
      <c r="K586" s="108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39"/>
      <c r="W586" s="25"/>
      <c r="X586" s="25"/>
      <c r="Y586" s="24"/>
      <c r="Z586" s="299"/>
      <c r="AA586" s="302"/>
      <c r="AB586" s="302"/>
      <c r="AC586" s="305"/>
      <c r="AD586" s="335"/>
    </row>
    <row r="587" spans="1:30" ht="15" customHeight="1" thickBot="1" x14ac:dyDescent="0.3">
      <c r="A587" s="282"/>
      <c r="B587" s="12"/>
      <c r="C587" s="26"/>
      <c r="D587" s="14"/>
      <c r="E587" s="37"/>
      <c r="F587" s="66"/>
      <c r="G587" s="115"/>
      <c r="H587" s="60"/>
      <c r="I587" s="60"/>
      <c r="J587" s="60"/>
      <c r="K587" s="109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37"/>
      <c r="W587" s="16"/>
      <c r="X587" s="16"/>
      <c r="Y587" s="15"/>
      <c r="Z587" s="297" t="e">
        <f>SUM(V587:V591)/SUM($F587:$F591)*100</f>
        <v>#DIV/0!</v>
      </c>
      <c r="AA587" s="300" t="e">
        <f>SUM(W587:W591)/SUM($F587:$F591)*100</f>
        <v>#DIV/0!</v>
      </c>
      <c r="AB587" s="300" t="e">
        <f>SUM(X587:X591)/SUM($F587:$F591)*100</f>
        <v>#DIV/0!</v>
      </c>
      <c r="AC587" s="303" t="e">
        <f>SUM(Y587:Y591)/SUM($F587:$F591)*100</f>
        <v>#DIV/0!</v>
      </c>
      <c r="AD587" s="335" t="e">
        <f>SUM(Z587:AC591)</f>
        <v>#DIV/0!</v>
      </c>
    </row>
    <row r="588" spans="1:30" ht="15" customHeight="1" thickBot="1" x14ac:dyDescent="0.3">
      <c r="A588" s="283"/>
      <c r="B588" s="17"/>
      <c r="C588" s="13"/>
      <c r="D588" s="18"/>
      <c r="E588" s="38"/>
      <c r="F588" s="64"/>
      <c r="G588" s="116"/>
      <c r="H588" s="61"/>
      <c r="I588" s="61"/>
      <c r="J588" s="61"/>
      <c r="K588" s="110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38"/>
      <c r="W588" s="20"/>
      <c r="X588" s="20"/>
      <c r="Y588" s="19"/>
      <c r="Z588" s="298"/>
      <c r="AA588" s="301"/>
      <c r="AB588" s="301"/>
      <c r="AC588" s="304"/>
      <c r="AD588" s="335"/>
    </row>
    <row r="589" spans="1:30" ht="15" customHeight="1" thickBot="1" x14ac:dyDescent="0.3">
      <c r="A589" s="283"/>
      <c r="B589" s="17"/>
      <c r="C589" s="13"/>
      <c r="D589" s="18"/>
      <c r="E589" s="38"/>
      <c r="F589" s="64"/>
      <c r="G589" s="116"/>
      <c r="H589" s="61"/>
      <c r="I589" s="61"/>
      <c r="J589" s="61"/>
      <c r="K589" s="110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38"/>
      <c r="W589" s="20"/>
      <c r="X589" s="20"/>
      <c r="Y589" s="19"/>
      <c r="Z589" s="298"/>
      <c r="AA589" s="301"/>
      <c r="AB589" s="301"/>
      <c r="AC589" s="304"/>
      <c r="AD589" s="335"/>
    </row>
    <row r="590" spans="1:30" ht="15" customHeight="1" thickBot="1" x14ac:dyDescent="0.3">
      <c r="A590" s="283"/>
      <c r="B590" s="17"/>
      <c r="C590" s="13"/>
      <c r="D590" s="18"/>
      <c r="E590" s="38"/>
      <c r="F590" s="64"/>
      <c r="G590" s="116"/>
      <c r="H590" s="61"/>
      <c r="I590" s="61"/>
      <c r="J590" s="61"/>
      <c r="K590" s="110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38"/>
      <c r="W590" s="20"/>
      <c r="X590" s="20"/>
      <c r="Y590" s="19"/>
      <c r="Z590" s="298"/>
      <c r="AA590" s="301"/>
      <c r="AB590" s="301"/>
      <c r="AC590" s="304"/>
      <c r="AD590" s="335"/>
    </row>
    <row r="591" spans="1:30" ht="15" customHeight="1" thickBot="1" x14ac:dyDescent="0.3">
      <c r="A591" s="284"/>
      <c r="B591" s="21"/>
      <c r="C591" s="22"/>
      <c r="D591" s="23"/>
      <c r="E591" s="39"/>
      <c r="F591" s="65"/>
      <c r="G591" s="114"/>
      <c r="H591" s="59"/>
      <c r="I591" s="59"/>
      <c r="J591" s="59"/>
      <c r="K591" s="108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39"/>
      <c r="W591" s="25"/>
      <c r="X591" s="25"/>
      <c r="Y591" s="24"/>
      <c r="Z591" s="299"/>
      <c r="AA591" s="302"/>
      <c r="AB591" s="302"/>
      <c r="AC591" s="305"/>
      <c r="AD591" s="335"/>
    </row>
    <row r="592" spans="1:30" ht="15" customHeight="1" thickBot="1" x14ac:dyDescent="0.3">
      <c r="A592" s="282"/>
      <c r="B592" s="12"/>
      <c r="C592" s="26"/>
      <c r="D592" s="14"/>
      <c r="E592" s="37"/>
      <c r="F592" s="66"/>
      <c r="G592" s="115"/>
      <c r="H592" s="60"/>
      <c r="I592" s="60"/>
      <c r="J592" s="60"/>
      <c r="K592" s="109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37"/>
      <c r="W592" s="16"/>
      <c r="X592" s="16"/>
      <c r="Y592" s="15"/>
      <c r="Z592" s="297" t="e">
        <f>SUM(V592:V596)/SUM($F592:$F596)*100</f>
        <v>#DIV/0!</v>
      </c>
      <c r="AA592" s="300" t="e">
        <f>SUM(W592:W596)/SUM($F592:$F596)*100</f>
        <v>#DIV/0!</v>
      </c>
      <c r="AB592" s="300" t="e">
        <f>SUM(X592:X596)/SUM($F592:$F596)*100</f>
        <v>#DIV/0!</v>
      </c>
      <c r="AC592" s="303" t="e">
        <f>SUM(Y592:Y596)/SUM($F592:$F596)*100</f>
        <v>#DIV/0!</v>
      </c>
      <c r="AD592" s="335" t="e">
        <f>SUM(Z592:AC596)</f>
        <v>#DIV/0!</v>
      </c>
    </row>
    <row r="593" spans="1:30" ht="15" customHeight="1" thickBot="1" x14ac:dyDescent="0.3">
      <c r="A593" s="283"/>
      <c r="B593" s="17"/>
      <c r="C593" s="13"/>
      <c r="D593" s="18"/>
      <c r="E593" s="38"/>
      <c r="F593" s="64"/>
      <c r="G593" s="116"/>
      <c r="H593" s="61"/>
      <c r="I593" s="61"/>
      <c r="J593" s="61"/>
      <c r="K593" s="110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38"/>
      <c r="W593" s="20"/>
      <c r="X593" s="20"/>
      <c r="Y593" s="19"/>
      <c r="Z593" s="298"/>
      <c r="AA593" s="301"/>
      <c r="AB593" s="301"/>
      <c r="AC593" s="304"/>
      <c r="AD593" s="335"/>
    </row>
    <row r="594" spans="1:30" ht="15" customHeight="1" thickBot="1" x14ac:dyDescent="0.3">
      <c r="A594" s="283"/>
      <c r="B594" s="17"/>
      <c r="C594" s="13"/>
      <c r="D594" s="18"/>
      <c r="E594" s="38"/>
      <c r="F594" s="64"/>
      <c r="G594" s="116"/>
      <c r="H594" s="61"/>
      <c r="I594" s="61"/>
      <c r="J594" s="61"/>
      <c r="K594" s="110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38"/>
      <c r="W594" s="20"/>
      <c r="X594" s="20"/>
      <c r="Y594" s="19"/>
      <c r="Z594" s="298"/>
      <c r="AA594" s="301"/>
      <c r="AB594" s="301"/>
      <c r="AC594" s="304"/>
      <c r="AD594" s="335"/>
    </row>
    <row r="595" spans="1:30" ht="15" customHeight="1" thickBot="1" x14ac:dyDescent="0.3">
      <c r="A595" s="283"/>
      <c r="B595" s="17"/>
      <c r="C595" s="13"/>
      <c r="D595" s="18"/>
      <c r="E595" s="38"/>
      <c r="F595" s="64"/>
      <c r="G595" s="116"/>
      <c r="H595" s="61"/>
      <c r="I595" s="61"/>
      <c r="J595" s="61"/>
      <c r="K595" s="110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38"/>
      <c r="W595" s="20"/>
      <c r="X595" s="20"/>
      <c r="Y595" s="19"/>
      <c r="Z595" s="298"/>
      <c r="AA595" s="301"/>
      <c r="AB595" s="301"/>
      <c r="AC595" s="304"/>
      <c r="AD595" s="335"/>
    </row>
    <row r="596" spans="1:30" ht="15" customHeight="1" thickBot="1" x14ac:dyDescent="0.3">
      <c r="A596" s="284"/>
      <c r="B596" s="21"/>
      <c r="C596" s="22"/>
      <c r="D596" s="23"/>
      <c r="E596" s="39"/>
      <c r="F596" s="65"/>
      <c r="G596" s="114"/>
      <c r="H596" s="59"/>
      <c r="I596" s="59"/>
      <c r="J596" s="59"/>
      <c r="K596" s="108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39"/>
      <c r="W596" s="25"/>
      <c r="X596" s="25"/>
      <c r="Y596" s="24"/>
      <c r="Z596" s="299"/>
      <c r="AA596" s="302"/>
      <c r="AB596" s="302"/>
      <c r="AC596" s="305"/>
      <c r="AD596" s="335"/>
    </row>
    <row r="597" spans="1:30" ht="15" customHeight="1" thickBot="1" x14ac:dyDescent="0.3">
      <c r="A597" s="282"/>
      <c r="B597" s="12"/>
      <c r="C597" s="26"/>
      <c r="D597" s="14"/>
      <c r="E597" s="37"/>
      <c r="F597" s="66"/>
      <c r="G597" s="115"/>
      <c r="H597" s="60"/>
      <c r="I597" s="60"/>
      <c r="J597" s="60"/>
      <c r="K597" s="109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37"/>
      <c r="W597" s="16"/>
      <c r="X597" s="16"/>
      <c r="Y597" s="15"/>
      <c r="Z597" s="297" t="e">
        <f>SUM(V597:V601)/SUM($F597:$F601)*100</f>
        <v>#DIV/0!</v>
      </c>
      <c r="AA597" s="300" t="e">
        <f>SUM(W597:W601)/SUM($F597:$F601)*100</f>
        <v>#DIV/0!</v>
      </c>
      <c r="AB597" s="300" t="e">
        <f>SUM(X597:X601)/SUM($F597:$F601)*100</f>
        <v>#DIV/0!</v>
      </c>
      <c r="AC597" s="303" t="e">
        <f>SUM(Y597:Y601)/SUM($F597:$F601)*100</f>
        <v>#DIV/0!</v>
      </c>
      <c r="AD597" s="335" t="e">
        <f>SUM(Z597:AC601)</f>
        <v>#DIV/0!</v>
      </c>
    </row>
    <row r="598" spans="1:30" ht="15" customHeight="1" thickBot="1" x14ac:dyDescent="0.3">
      <c r="A598" s="283"/>
      <c r="B598" s="17"/>
      <c r="C598" s="13"/>
      <c r="D598" s="18"/>
      <c r="E598" s="38"/>
      <c r="F598" s="64"/>
      <c r="G598" s="116"/>
      <c r="H598" s="61"/>
      <c r="I598" s="61"/>
      <c r="J598" s="61"/>
      <c r="K598" s="110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38"/>
      <c r="W598" s="20"/>
      <c r="X598" s="20"/>
      <c r="Y598" s="19"/>
      <c r="Z598" s="298"/>
      <c r="AA598" s="301"/>
      <c r="AB598" s="301"/>
      <c r="AC598" s="304"/>
      <c r="AD598" s="335"/>
    </row>
    <row r="599" spans="1:30" ht="15" customHeight="1" thickBot="1" x14ac:dyDescent="0.3">
      <c r="A599" s="283"/>
      <c r="B599" s="17"/>
      <c r="C599" s="13"/>
      <c r="D599" s="18"/>
      <c r="E599" s="38"/>
      <c r="F599" s="64"/>
      <c r="G599" s="116"/>
      <c r="H599" s="61"/>
      <c r="I599" s="61"/>
      <c r="J599" s="61"/>
      <c r="K599" s="110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38"/>
      <c r="W599" s="20"/>
      <c r="X599" s="20"/>
      <c r="Y599" s="19"/>
      <c r="Z599" s="298"/>
      <c r="AA599" s="301"/>
      <c r="AB599" s="301"/>
      <c r="AC599" s="304"/>
      <c r="AD599" s="335"/>
    </row>
    <row r="600" spans="1:30" ht="15" customHeight="1" thickBot="1" x14ac:dyDescent="0.3">
      <c r="A600" s="283"/>
      <c r="B600" s="17"/>
      <c r="C600" s="13"/>
      <c r="D600" s="18"/>
      <c r="E600" s="38"/>
      <c r="F600" s="64"/>
      <c r="G600" s="116"/>
      <c r="H600" s="61"/>
      <c r="I600" s="61"/>
      <c r="J600" s="61"/>
      <c r="K600" s="110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38"/>
      <c r="W600" s="20"/>
      <c r="X600" s="20"/>
      <c r="Y600" s="19"/>
      <c r="Z600" s="298"/>
      <c r="AA600" s="301"/>
      <c r="AB600" s="301"/>
      <c r="AC600" s="304"/>
      <c r="AD600" s="335"/>
    </row>
    <row r="601" spans="1:30" ht="15" customHeight="1" thickBot="1" x14ac:dyDescent="0.3">
      <c r="A601" s="284"/>
      <c r="B601" s="21"/>
      <c r="C601" s="22"/>
      <c r="D601" s="23"/>
      <c r="E601" s="39"/>
      <c r="F601" s="65"/>
      <c r="G601" s="114"/>
      <c r="H601" s="59"/>
      <c r="I601" s="59"/>
      <c r="J601" s="59"/>
      <c r="K601" s="108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39"/>
      <c r="W601" s="25"/>
      <c r="X601" s="25"/>
      <c r="Y601" s="24"/>
      <c r="Z601" s="299"/>
      <c r="AA601" s="302"/>
      <c r="AB601" s="302"/>
      <c r="AC601" s="305"/>
      <c r="AD601" s="335"/>
    </row>
    <row r="602" spans="1:30" ht="15" customHeight="1" thickBot="1" x14ac:dyDescent="0.3">
      <c r="A602" s="282"/>
      <c r="B602" s="12"/>
      <c r="C602" s="26"/>
      <c r="D602" s="14"/>
      <c r="E602" s="37"/>
      <c r="F602" s="66"/>
      <c r="G602" s="115"/>
      <c r="H602" s="60"/>
      <c r="I602" s="60"/>
      <c r="J602" s="60"/>
      <c r="K602" s="109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37"/>
      <c r="W602" s="16"/>
      <c r="X602" s="16"/>
      <c r="Y602" s="15"/>
      <c r="Z602" s="297" t="e">
        <f>SUM(V602:V606)/SUM($F602:$F606)*100</f>
        <v>#DIV/0!</v>
      </c>
      <c r="AA602" s="300" t="e">
        <f>SUM(W602:W606)/SUM($F602:$F606)*100</f>
        <v>#DIV/0!</v>
      </c>
      <c r="AB602" s="300" t="e">
        <f>SUM(X602:X606)/SUM($F602:$F606)*100</f>
        <v>#DIV/0!</v>
      </c>
      <c r="AC602" s="303" t="e">
        <f>SUM(Y602:Y606)/SUM($F602:$F606)*100</f>
        <v>#DIV/0!</v>
      </c>
      <c r="AD602" s="335" t="e">
        <f>SUM(Z602:AC606)</f>
        <v>#DIV/0!</v>
      </c>
    </row>
    <row r="603" spans="1:30" ht="15" customHeight="1" thickBot="1" x14ac:dyDescent="0.3">
      <c r="A603" s="283"/>
      <c r="B603" s="17"/>
      <c r="C603" s="13"/>
      <c r="D603" s="18"/>
      <c r="E603" s="38"/>
      <c r="F603" s="64"/>
      <c r="G603" s="116"/>
      <c r="H603" s="61"/>
      <c r="I603" s="61"/>
      <c r="J603" s="61"/>
      <c r="K603" s="110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38"/>
      <c r="W603" s="20"/>
      <c r="X603" s="20"/>
      <c r="Y603" s="19"/>
      <c r="Z603" s="298"/>
      <c r="AA603" s="301"/>
      <c r="AB603" s="301"/>
      <c r="AC603" s="304"/>
      <c r="AD603" s="335"/>
    </row>
    <row r="604" spans="1:30" ht="15" customHeight="1" thickBot="1" x14ac:dyDescent="0.3">
      <c r="A604" s="283"/>
      <c r="B604" s="17"/>
      <c r="C604" s="13"/>
      <c r="D604" s="18"/>
      <c r="E604" s="38"/>
      <c r="F604" s="64"/>
      <c r="G604" s="116"/>
      <c r="H604" s="61"/>
      <c r="I604" s="61"/>
      <c r="J604" s="61"/>
      <c r="K604" s="110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38"/>
      <c r="W604" s="20"/>
      <c r="X604" s="20"/>
      <c r="Y604" s="19"/>
      <c r="Z604" s="298"/>
      <c r="AA604" s="301"/>
      <c r="AB604" s="301"/>
      <c r="AC604" s="304"/>
      <c r="AD604" s="335"/>
    </row>
    <row r="605" spans="1:30" ht="15" customHeight="1" thickBot="1" x14ac:dyDescent="0.3">
      <c r="A605" s="283"/>
      <c r="B605" s="17"/>
      <c r="C605" s="13"/>
      <c r="D605" s="18"/>
      <c r="E605" s="38"/>
      <c r="F605" s="64"/>
      <c r="G605" s="116"/>
      <c r="H605" s="61"/>
      <c r="I605" s="61"/>
      <c r="J605" s="61"/>
      <c r="K605" s="110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38"/>
      <c r="W605" s="20"/>
      <c r="X605" s="20"/>
      <c r="Y605" s="19"/>
      <c r="Z605" s="298"/>
      <c r="AA605" s="301"/>
      <c r="AB605" s="301"/>
      <c r="AC605" s="304"/>
      <c r="AD605" s="335"/>
    </row>
    <row r="606" spans="1:30" ht="15" customHeight="1" thickBot="1" x14ac:dyDescent="0.3">
      <c r="A606" s="284"/>
      <c r="B606" s="21"/>
      <c r="C606" s="22"/>
      <c r="D606" s="23"/>
      <c r="E606" s="39"/>
      <c r="F606" s="65"/>
      <c r="G606" s="114"/>
      <c r="H606" s="59"/>
      <c r="I606" s="59"/>
      <c r="J606" s="59"/>
      <c r="K606" s="108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39"/>
      <c r="W606" s="25"/>
      <c r="X606" s="25"/>
      <c r="Y606" s="24"/>
      <c r="Z606" s="299"/>
      <c r="AA606" s="302"/>
      <c r="AB606" s="302"/>
      <c r="AC606" s="305"/>
      <c r="AD606" s="335"/>
    </row>
    <row r="607" spans="1:30" ht="15" customHeight="1" thickBot="1" x14ac:dyDescent="0.3">
      <c r="A607" s="282"/>
      <c r="B607" s="12"/>
      <c r="C607" s="26"/>
      <c r="D607" s="14"/>
      <c r="E607" s="37"/>
      <c r="F607" s="66"/>
      <c r="G607" s="115"/>
      <c r="H607" s="60"/>
      <c r="I607" s="60"/>
      <c r="J607" s="60"/>
      <c r="K607" s="109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37"/>
      <c r="W607" s="16"/>
      <c r="X607" s="16"/>
      <c r="Y607" s="15"/>
      <c r="Z607" s="297" t="e">
        <f>SUM(V607:V611)/SUM($F607:$F611)*100</f>
        <v>#DIV/0!</v>
      </c>
      <c r="AA607" s="300" t="e">
        <f>SUM(W607:W611)/SUM($F607:$F611)*100</f>
        <v>#DIV/0!</v>
      </c>
      <c r="AB607" s="300" t="e">
        <f>SUM(X607:X611)/SUM($F607:$F611)*100</f>
        <v>#DIV/0!</v>
      </c>
      <c r="AC607" s="303" t="e">
        <f>SUM(Y607:Y611)/SUM($F607:$F611)*100</f>
        <v>#DIV/0!</v>
      </c>
      <c r="AD607" s="335" t="e">
        <f>SUM(Z607:AC611)</f>
        <v>#DIV/0!</v>
      </c>
    </row>
    <row r="608" spans="1:30" ht="15" customHeight="1" thickBot="1" x14ac:dyDescent="0.3">
      <c r="A608" s="283"/>
      <c r="B608" s="17"/>
      <c r="C608" s="13"/>
      <c r="D608" s="18"/>
      <c r="E608" s="38"/>
      <c r="F608" s="64"/>
      <c r="G608" s="116"/>
      <c r="H608" s="61"/>
      <c r="I608" s="61"/>
      <c r="J608" s="61"/>
      <c r="K608" s="110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38"/>
      <c r="W608" s="20"/>
      <c r="X608" s="20"/>
      <c r="Y608" s="19"/>
      <c r="Z608" s="298"/>
      <c r="AA608" s="301"/>
      <c r="AB608" s="301"/>
      <c r="AC608" s="304"/>
      <c r="AD608" s="335"/>
    </row>
    <row r="609" spans="1:30" ht="15" customHeight="1" thickBot="1" x14ac:dyDescent="0.3">
      <c r="A609" s="283"/>
      <c r="B609" s="17"/>
      <c r="C609" s="13"/>
      <c r="D609" s="18"/>
      <c r="E609" s="38"/>
      <c r="F609" s="64"/>
      <c r="G609" s="116"/>
      <c r="H609" s="61"/>
      <c r="I609" s="61"/>
      <c r="J609" s="61"/>
      <c r="K609" s="110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38"/>
      <c r="W609" s="20"/>
      <c r="X609" s="20"/>
      <c r="Y609" s="19"/>
      <c r="Z609" s="298"/>
      <c r="AA609" s="301"/>
      <c r="AB609" s="301"/>
      <c r="AC609" s="304"/>
      <c r="AD609" s="335"/>
    </row>
    <row r="610" spans="1:30" ht="15" customHeight="1" thickBot="1" x14ac:dyDescent="0.3">
      <c r="A610" s="283"/>
      <c r="B610" s="17"/>
      <c r="C610" s="13"/>
      <c r="D610" s="18"/>
      <c r="E610" s="38"/>
      <c r="F610" s="64"/>
      <c r="G610" s="116"/>
      <c r="H610" s="61"/>
      <c r="I610" s="61"/>
      <c r="J610" s="61"/>
      <c r="K610" s="110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38"/>
      <c r="W610" s="20"/>
      <c r="X610" s="20"/>
      <c r="Y610" s="19"/>
      <c r="Z610" s="298"/>
      <c r="AA610" s="301"/>
      <c r="AB610" s="301"/>
      <c r="AC610" s="304"/>
      <c r="AD610" s="335"/>
    </row>
    <row r="611" spans="1:30" ht="15" customHeight="1" thickBot="1" x14ac:dyDescent="0.3">
      <c r="A611" s="284"/>
      <c r="B611" s="21"/>
      <c r="C611" s="22"/>
      <c r="D611" s="23"/>
      <c r="E611" s="39"/>
      <c r="F611" s="65"/>
      <c r="G611" s="114"/>
      <c r="H611" s="59"/>
      <c r="I611" s="59"/>
      <c r="J611" s="59"/>
      <c r="K611" s="108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39"/>
      <c r="W611" s="25"/>
      <c r="X611" s="25"/>
      <c r="Y611" s="24"/>
      <c r="Z611" s="299"/>
      <c r="AA611" s="302"/>
      <c r="AB611" s="302"/>
      <c r="AC611" s="305"/>
      <c r="AD611" s="335"/>
    </row>
    <row r="612" spans="1:30" ht="15" customHeight="1" thickBot="1" x14ac:dyDescent="0.3">
      <c r="A612" s="282"/>
      <c r="B612" s="12"/>
      <c r="C612" s="26"/>
      <c r="D612" s="14"/>
      <c r="E612" s="37"/>
      <c r="F612" s="66"/>
      <c r="G612" s="115"/>
      <c r="H612" s="60"/>
      <c r="I612" s="60"/>
      <c r="J612" s="60"/>
      <c r="K612" s="109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37"/>
      <c r="W612" s="16"/>
      <c r="X612" s="16"/>
      <c r="Y612" s="15"/>
      <c r="Z612" s="297" t="e">
        <f>SUM(V612:V616)/SUM($F612:$F616)*100</f>
        <v>#DIV/0!</v>
      </c>
      <c r="AA612" s="300" t="e">
        <f>SUM(W612:W616)/SUM($F612:$F616)*100</f>
        <v>#DIV/0!</v>
      </c>
      <c r="AB612" s="300" t="e">
        <f>SUM(X612:X616)/SUM($F612:$F616)*100</f>
        <v>#DIV/0!</v>
      </c>
      <c r="AC612" s="303" t="e">
        <f>SUM(Y612:Y616)/SUM($F612:$F616)*100</f>
        <v>#DIV/0!</v>
      </c>
      <c r="AD612" s="335" t="e">
        <f>SUM(Z612:AC616)</f>
        <v>#DIV/0!</v>
      </c>
    </row>
    <row r="613" spans="1:30" ht="15" customHeight="1" thickBot="1" x14ac:dyDescent="0.3">
      <c r="A613" s="283"/>
      <c r="B613" s="17"/>
      <c r="C613" s="13"/>
      <c r="D613" s="18"/>
      <c r="E613" s="38"/>
      <c r="F613" s="64"/>
      <c r="G613" s="116"/>
      <c r="H613" s="61"/>
      <c r="I613" s="61"/>
      <c r="J613" s="61"/>
      <c r="K613" s="110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38"/>
      <c r="W613" s="20"/>
      <c r="X613" s="20"/>
      <c r="Y613" s="19"/>
      <c r="Z613" s="298"/>
      <c r="AA613" s="301"/>
      <c r="AB613" s="301"/>
      <c r="AC613" s="304"/>
      <c r="AD613" s="335"/>
    </row>
    <row r="614" spans="1:30" ht="15" customHeight="1" thickBot="1" x14ac:dyDescent="0.3">
      <c r="A614" s="283"/>
      <c r="B614" s="17"/>
      <c r="C614" s="13"/>
      <c r="D614" s="18"/>
      <c r="E614" s="38"/>
      <c r="F614" s="64"/>
      <c r="G614" s="116"/>
      <c r="H614" s="61"/>
      <c r="I614" s="61"/>
      <c r="J614" s="61"/>
      <c r="K614" s="110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38"/>
      <c r="W614" s="20"/>
      <c r="X614" s="20"/>
      <c r="Y614" s="19"/>
      <c r="Z614" s="298"/>
      <c r="AA614" s="301"/>
      <c r="AB614" s="301"/>
      <c r="AC614" s="304"/>
      <c r="AD614" s="335"/>
    </row>
    <row r="615" spans="1:30" ht="15" customHeight="1" thickBot="1" x14ac:dyDescent="0.3">
      <c r="A615" s="283"/>
      <c r="B615" s="17"/>
      <c r="C615" s="13"/>
      <c r="D615" s="18"/>
      <c r="E615" s="38"/>
      <c r="F615" s="64"/>
      <c r="G615" s="116"/>
      <c r="H615" s="61"/>
      <c r="I615" s="61"/>
      <c r="J615" s="61"/>
      <c r="K615" s="110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38"/>
      <c r="W615" s="20"/>
      <c r="X615" s="20"/>
      <c r="Y615" s="19"/>
      <c r="Z615" s="298"/>
      <c r="AA615" s="301"/>
      <c r="AB615" s="301"/>
      <c r="AC615" s="304"/>
      <c r="AD615" s="335"/>
    </row>
    <row r="616" spans="1:30" ht="15" customHeight="1" thickBot="1" x14ac:dyDescent="0.3">
      <c r="A616" s="284"/>
      <c r="B616" s="21"/>
      <c r="C616" s="22"/>
      <c r="D616" s="23"/>
      <c r="E616" s="39"/>
      <c r="F616" s="65"/>
      <c r="G616" s="114"/>
      <c r="H616" s="59"/>
      <c r="I616" s="59"/>
      <c r="J616" s="59"/>
      <c r="K616" s="108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39"/>
      <c r="W616" s="25"/>
      <c r="X616" s="25"/>
      <c r="Y616" s="24"/>
      <c r="Z616" s="299"/>
      <c r="AA616" s="302"/>
      <c r="AB616" s="302"/>
      <c r="AC616" s="305"/>
      <c r="AD616" s="335"/>
    </row>
    <row r="617" spans="1:30" ht="15" customHeight="1" thickBot="1" x14ac:dyDescent="0.3">
      <c r="A617" s="282"/>
      <c r="B617" s="12"/>
      <c r="C617" s="26"/>
      <c r="D617" s="14"/>
      <c r="E617" s="37"/>
      <c r="F617" s="66"/>
      <c r="G617" s="115"/>
      <c r="H617" s="60"/>
      <c r="I617" s="60"/>
      <c r="J617" s="60"/>
      <c r="K617" s="109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37"/>
      <c r="W617" s="16"/>
      <c r="X617" s="16"/>
      <c r="Y617" s="15"/>
      <c r="Z617" s="297" t="e">
        <f>SUM(V617:V621)/SUM($F617:$F621)*100</f>
        <v>#DIV/0!</v>
      </c>
      <c r="AA617" s="300" t="e">
        <f>SUM(W617:W621)/SUM($F617:$F621)*100</f>
        <v>#DIV/0!</v>
      </c>
      <c r="AB617" s="300" t="e">
        <f>SUM(X617:X621)/SUM($F617:$F621)*100</f>
        <v>#DIV/0!</v>
      </c>
      <c r="AC617" s="303" t="e">
        <f>SUM(Y617:Y621)/SUM($F617:$F621)*100</f>
        <v>#DIV/0!</v>
      </c>
      <c r="AD617" s="335" t="e">
        <f>SUM(Z617:AC621)</f>
        <v>#DIV/0!</v>
      </c>
    </row>
    <row r="618" spans="1:30" ht="15" customHeight="1" thickBot="1" x14ac:dyDescent="0.3">
      <c r="A618" s="283"/>
      <c r="B618" s="17"/>
      <c r="C618" s="13"/>
      <c r="D618" s="18"/>
      <c r="E618" s="38"/>
      <c r="F618" s="64"/>
      <c r="G618" s="116"/>
      <c r="H618" s="61"/>
      <c r="I618" s="61"/>
      <c r="J618" s="61"/>
      <c r="K618" s="110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38"/>
      <c r="W618" s="20"/>
      <c r="X618" s="20"/>
      <c r="Y618" s="19"/>
      <c r="Z618" s="298"/>
      <c r="AA618" s="301"/>
      <c r="AB618" s="301"/>
      <c r="AC618" s="304"/>
      <c r="AD618" s="335"/>
    </row>
    <row r="619" spans="1:30" ht="15" customHeight="1" thickBot="1" x14ac:dyDescent="0.3">
      <c r="A619" s="283"/>
      <c r="B619" s="17"/>
      <c r="C619" s="13"/>
      <c r="D619" s="18"/>
      <c r="E619" s="38"/>
      <c r="F619" s="64"/>
      <c r="G619" s="116"/>
      <c r="H619" s="61"/>
      <c r="I619" s="61"/>
      <c r="J619" s="61"/>
      <c r="K619" s="110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38"/>
      <c r="W619" s="20"/>
      <c r="X619" s="20"/>
      <c r="Y619" s="19"/>
      <c r="Z619" s="298"/>
      <c r="AA619" s="301"/>
      <c r="AB619" s="301"/>
      <c r="AC619" s="304"/>
      <c r="AD619" s="335"/>
    </row>
    <row r="620" spans="1:30" ht="15" customHeight="1" thickBot="1" x14ac:dyDescent="0.3">
      <c r="A620" s="283"/>
      <c r="B620" s="17"/>
      <c r="C620" s="13"/>
      <c r="D620" s="18"/>
      <c r="E620" s="38"/>
      <c r="F620" s="64"/>
      <c r="G620" s="116"/>
      <c r="H620" s="61"/>
      <c r="I620" s="61"/>
      <c r="J620" s="61"/>
      <c r="K620" s="110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38"/>
      <c r="W620" s="20"/>
      <c r="X620" s="20"/>
      <c r="Y620" s="19"/>
      <c r="Z620" s="298"/>
      <c r="AA620" s="301"/>
      <c r="AB620" s="301"/>
      <c r="AC620" s="304"/>
      <c r="AD620" s="335"/>
    </row>
    <row r="621" spans="1:30" ht="15" customHeight="1" thickBot="1" x14ac:dyDescent="0.3">
      <c r="A621" s="284"/>
      <c r="B621" s="21"/>
      <c r="C621" s="22"/>
      <c r="D621" s="23"/>
      <c r="E621" s="39"/>
      <c r="F621" s="65"/>
      <c r="G621" s="114"/>
      <c r="H621" s="59"/>
      <c r="I621" s="59"/>
      <c r="J621" s="59"/>
      <c r="K621" s="108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39"/>
      <c r="W621" s="25"/>
      <c r="X621" s="25"/>
      <c r="Y621" s="24"/>
      <c r="Z621" s="299"/>
      <c r="AA621" s="302"/>
      <c r="AB621" s="302"/>
      <c r="AC621" s="305"/>
      <c r="AD621" s="335"/>
    </row>
    <row r="622" spans="1:30" ht="15" customHeight="1" thickBot="1" x14ac:dyDescent="0.3">
      <c r="A622" s="282"/>
      <c r="B622" s="12"/>
      <c r="C622" s="26"/>
      <c r="D622" s="14"/>
      <c r="E622" s="37"/>
      <c r="F622" s="66"/>
      <c r="G622" s="115"/>
      <c r="H622" s="60"/>
      <c r="I622" s="60"/>
      <c r="J622" s="60"/>
      <c r="K622" s="109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37"/>
      <c r="W622" s="16"/>
      <c r="X622" s="16"/>
      <c r="Y622" s="15"/>
      <c r="Z622" s="297" t="e">
        <f>SUM(V622:V626)/SUM($F622:$F626)*100</f>
        <v>#DIV/0!</v>
      </c>
      <c r="AA622" s="300" t="e">
        <f>SUM(W622:W626)/SUM($F622:$F626)*100</f>
        <v>#DIV/0!</v>
      </c>
      <c r="AB622" s="300" t="e">
        <f>SUM(X622:X626)/SUM($F622:$F626)*100</f>
        <v>#DIV/0!</v>
      </c>
      <c r="AC622" s="303" t="e">
        <f>SUM(Y622:Y626)/SUM($F622:$F626)*100</f>
        <v>#DIV/0!</v>
      </c>
      <c r="AD622" s="335" t="e">
        <f>SUM(Z622:AC626)</f>
        <v>#DIV/0!</v>
      </c>
    </row>
    <row r="623" spans="1:30" ht="15" customHeight="1" thickBot="1" x14ac:dyDescent="0.3">
      <c r="A623" s="283"/>
      <c r="B623" s="17"/>
      <c r="C623" s="13"/>
      <c r="D623" s="18"/>
      <c r="E623" s="38"/>
      <c r="F623" s="64"/>
      <c r="G623" s="116"/>
      <c r="H623" s="61"/>
      <c r="I623" s="61"/>
      <c r="J623" s="61"/>
      <c r="K623" s="110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38"/>
      <c r="W623" s="20"/>
      <c r="X623" s="20"/>
      <c r="Y623" s="19"/>
      <c r="Z623" s="298"/>
      <c r="AA623" s="301"/>
      <c r="AB623" s="301"/>
      <c r="AC623" s="304"/>
      <c r="AD623" s="335"/>
    </row>
    <row r="624" spans="1:30" ht="15" customHeight="1" thickBot="1" x14ac:dyDescent="0.3">
      <c r="A624" s="283"/>
      <c r="B624" s="17"/>
      <c r="C624" s="13"/>
      <c r="D624" s="18"/>
      <c r="E624" s="38"/>
      <c r="F624" s="64"/>
      <c r="G624" s="116"/>
      <c r="H624" s="61"/>
      <c r="I624" s="61"/>
      <c r="J624" s="61"/>
      <c r="K624" s="110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38"/>
      <c r="W624" s="20"/>
      <c r="X624" s="20"/>
      <c r="Y624" s="19"/>
      <c r="Z624" s="298"/>
      <c r="AA624" s="301"/>
      <c r="AB624" s="301"/>
      <c r="AC624" s="304"/>
      <c r="AD624" s="335"/>
    </row>
    <row r="625" spans="1:30" ht="15" customHeight="1" thickBot="1" x14ac:dyDescent="0.3">
      <c r="A625" s="283"/>
      <c r="B625" s="17"/>
      <c r="C625" s="13"/>
      <c r="D625" s="18"/>
      <c r="E625" s="38"/>
      <c r="F625" s="64"/>
      <c r="G625" s="116"/>
      <c r="H625" s="61"/>
      <c r="I625" s="61"/>
      <c r="J625" s="61"/>
      <c r="K625" s="110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38"/>
      <c r="W625" s="20"/>
      <c r="X625" s="20"/>
      <c r="Y625" s="19"/>
      <c r="Z625" s="298"/>
      <c r="AA625" s="301"/>
      <c r="AB625" s="301"/>
      <c r="AC625" s="304"/>
      <c r="AD625" s="335"/>
    </row>
    <row r="626" spans="1:30" ht="15" customHeight="1" thickBot="1" x14ac:dyDescent="0.3">
      <c r="A626" s="284"/>
      <c r="B626" s="21"/>
      <c r="C626" s="22"/>
      <c r="D626" s="23"/>
      <c r="E626" s="39"/>
      <c r="F626" s="65"/>
      <c r="G626" s="114"/>
      <c r="H626" s="59"/>
      <c r="I626" s="59"/>
      <c r="J626" s="59"/>
      <c r="K626" s="108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39"/>
      <c r="W626" s="25"/>
      <c r="X626" s="25"/>
      <c r="Y626" s="24"/>
      <c r="Z626" s="299"/>
      <c r="AA626" s="302"/>
      <c r="AB626" s="302"/>
      <c r="AC626" s="305"/>
      <c r="AD626" s="335"/>
    </row>
    <row r="627" spans="1:30" ht="15" customHeight="1" thickBot="1" x14ac:dyDescent="0.3">
      <c r="A627" s="282"/>
      <c r="B627" s="12"/>
      <c r="C627" s="26"/>
      <c r="D627" s="14"/>
      <c r="E627" s="37"/>
      <c r="F627" s="66"/>
      <c r="G627" s="115"/>
      <c r="H627" s="60"/>
      <c r="I627" s="60"/>
      <c r="J627" s="60"/>
      <c r="K627" s="109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37"/>
      <c r="W627" s="16"/>
      <c r="X627" s="16"/>
      <c r="Y627" s="15"/>
      <c r="Z627" s="297" t="e">
        <f>SUM(V627:V631)/SUM($F627:$F631)*100</f>
        <v>#DIV/0!</v>
      </c>
      <c r="AA627" s="300" t="e">
        <f>SUM(W627:W631)/SUM($F627:$F631)*100</f>
        <v>#DIV/0!</v>
      </c>
      <c r="AB627" s="300" t="e">
        <f>SUM(X627:X631)/SUM($F627:$F631)*100</f>
        <v>#DIV/0!</v>
      </c>
      <c r="AC627" s="303" t="e">
        <f>SUM(Y627:Y631)/SUM($F627:$F631)*100</f>
        <v>#DIV/0!</v>
      </c>
      <c r="AD627" s="335" t="e">
        <f>SUM(Z627:AC631)</f>
        <v>#DIV/0!</v>
      </c>
    </row>
    <row r="628" spans="1:30" ht="15" customHeight="1" thickBot="1" x14ac:dyDescent="0.3">
      <c r="A628" s="283"/>
      <c r="B628" s="17"/>
      <c r="C628" s="13"/>
      <c r="D628" s="18"/>
      <c r="E628" s="38"/>
      <c r="F628" s="64"/>
      <c r="G628" s="116"/>
      <c r="H628" s="61"/>
      <c r="I628" s="61"/>
      <c r="J628" s="61"/>
      <c r="K628" s="110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38"/>
      <c r="W628" s="20"/>
      <c r="X628" s="20"/>
      <c r="Y628" s="19"/>
      <c r="Z628" s="298"/>
      <c r="AA628" s="301"/>
      <c r="AB628" s="301"/>
      <c r="AC628" s="304"/>
      <c r="AD628" s="335"/>
    </row>
    <row r="629" spans="1:30" ht="15" customHeight="1" thickBot="1" x14ac:dyDescent="0.3">
      <c r="A629" s="283"/>
      <c r="B629" s="17"/>
      <c r="C629" s="13"/>
      <c r="D629" s="18"/>
      <c r="E629" s="38"/>
      <c r="F629" s="64"/>
      <c r="G629" s="116"/>
      <c r="H629" s="61"/>
      <c r="I629" s="61"/>
      <c r="J629" s="61"/>
      <c r="K629" s="110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38"/>
      <c r="W629" s="20"/>
      <c r="X629" s="20"/>
      <c r="Y629" s="19"/>
      <c r="Z629" s="298"/>
      <c r="AA629" s="301"/>
      <c r="AB629" s="301"/>
      <c r="AC629" s="304"/>
      <c r="AD629" s="335"/>
    </row>
    <row r="630" spans="1:30" ht="15" customHeight="1" thickBot="1" x14ac:dyDescent="0.3">
      <c r="A630" s="283"/>
      <c r="B630" s="17"/>
      <c r="C630" s="13"/>
      <c r="D630" s="18"/>
      <c r="E630" s="38"/>
      <c r="F630" s="64"/>
      <c r="G630" s="116"/>
      <c r="H630" s="61"/>
      <c r="I630" s="61"/>
      <c r="J630" s="61"/>
      <c r="K630" s="110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38"/>
      <c r="W630" s="20"/>
      <c r="X630" s="20"/>
      <c r="Y630" s="19"/>
      <c r="Z630" s="298"/>
      <c r="AA630" s="301"/>
      <c r="AB630" s="301"/>
      <c r="AC630" s="304"/>
      <c r="AD630" s="335"/>
    </row>
    <row r="631" spans="1:30" ht="15" customHeight="1" thickBot="1" x14ac:dyDescent="0.3">
      <c r="A631" s="284"/>
      <c r="B631" s="21"/>
      <c r="C631" s="22"/>
      <c r="D631" s="23"/>
      <c r="E631" s="39"/>
      <c r="F631" s="65"/>
      <c r="G631" s="114"/>
      <c r="H631" s="59"/>
      <c r="I631" s="59"/>
      <c r="J631" s="59"/>
      <c r="K631" s="108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39"/>
      <c r="W631" s="25"/>
      <c r="X631" s="25"/>
      <c r="Y631" s="24"/>
      <c r="Z631" s="299"/>
      <c r="AA631" s="302"/>
      <c r="AB631" s="302"/>
      <c r="AC631" s="305"/>
      <c r="AD631" s="335"/>
    </row>
    <row r="632" spans="1:30" ht="15" customHeight="1" thickBot="1" x14ac:dyDescent="0.3">
      <c r="A632" s="282"/>
      <c r="B632" s="12"/>
      <c r="C632" s="26"/>
      <c r="D632" s="14"/>
      <c r="E632" s="37"/>
      <c r="F632" s="66"/>
      <c r="G632" s="115"/>
      <c r="H632" s="60"/>
      <c r="I632" s="60"/>
      <c r="J632" s="60"/>
      <c r="K632" s="109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37"/>
      <c r="W632" s="16"/>
      <c r="X632" s="16"/>
      <c r="Y632" s="15"/>
      <c r="Z632" s="297" t="e">
        <f>SUM(V632:V636)/SUM($F632:$F636)*100</f>
        <v>#DIV/0!</v>
      </c>
      <c r="AA632" s="300" t="e">
        <f>SUM(W632:W636)/SUM($F632:$F636)*100</f>
        <v>#DIV/0!</v>
      </c>
      <c r="AB632" s="300" t="e">
        <f>SUM(X632:X636)/SUM($F632:$F636)*100</f>
        <v>#DIV/0!</v>
      </c>
      <c r="AC632" s="303" t="e">
        <f>SUM(Y632:Y636)/SUM($F632:$F636)*100</f>
        <v>#DIV/0!</v>
      </c>
      <c r="AD632" s="335" t="e">
        <f>SUM(Z632:AC636)</f>
        <v>#DIV/0!</v>
      </c>
    </row>
    <row r="633" spans="1:30" ht="15" customHeight="1" thickBot="1" x14ac:dyDescent="0.3">
      <c r="A633" s="283"/>
      <c r="B633" s="17"/>
      <c r="C633" s="13"/>
      <c r="D633" s="18"/>
      <c r="E633" s="38"/>
      <c r="F633" s="64"/>
      <c r="G633" s="116"/>
      <c r="H633" s="61"/>
      <c r="I633" s="61"/>
      <c r="J633" s="61"/>
      <c r="K633" s="110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38"/>
      <c r="W633" s="20"/>
      <c r="X633" s="20"/>
      <c r="Y633" s="19"/>
      <c r="Z633" s="298"/>
      <c r="AA633" s="301"/>
      <c r="AB633" s="301"/>
      <c r="AC633" s="304"/>
      <c r="AD633" s="335"/>
    </row>
    <row r="634" spans="1:30" ht="15" customHeight="1" thickBot="1" x14ac:dyDescent="0.3">
      <c r="A634" s="283"/>
      <c r="B634" s="17"/>
      <c r="C634" s="13"/>
      <c r="D634" s="18"/>
      <c r="E634" s="38"/>
      <c r="F634" s="64"/>
      <c r="G634" s="116"/>
      <c r="H634" s="61"/>
      <c r="I634" s="61"/>
      <c r="J634" s="61"/>
      <c r="K634" s="110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38"/>
      <c r="W634" s="20"/>
      <c r="X634" s="20"/>
      <c r="Y634" s="19"/>
      <c r="Z634" s="298"/>
      <c r="AA634" s="301"/>
      <c r="AB634" s="301"/>
      <c r="AC634" s="304"/>
      <c r="AD634" s="335"/>
    </row>
    <row r="635" spans="1:30" ht="15" customHeight="1" thickBot="1" x14ac:dyDescent="0.3">
      <c r="A635" s="283"/>
      <c r="B635" s="17"/>
      <c r="C635" s="13"/>
      <c r="D635" s="18"/>
      <c r="E635" s="38"/>
      <c r="F635" s="64"/>
      <c r="G635" s="116"/>
      <c r="H635" s="61"/>
      <c r="I635" s="61"/>
      <c r="J635" s="61"/>
      <c r="K635" s="110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38"/>
      <c r="W635" s="20"/>
      <c r="X635" s="20"/>
      <c r="Y635" s="19"/>
      <c r="Z635" s="298"/>
      <c r="AA635" s="301"/>
      <c r="AB635" s="301"/>
      <c r="AC635" s="304"/>
      <c r="AD635" s="335"/>
    </row>
    <row r="636" spans="1:30" ht="15" customHeight="1" thickBot="1" x14ac:dyDescent="0.3">
      <c r="A636" s="284"/>
      <c r="B636" s="21"/>
      <c r="C636" s="22"/>
      <c r="D636" s="23"/>
      <c r="E636" s="39"/>
      <c r="F636" s="65"/>
      <c r="G636" s="114"/>
      <c r="H636" s="59"/>
      <c r="I636" s="59"/>
      <c r="J636" s="59"/>
      <c r="K636" s="108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39"/>
      <c r="W636" s="25"/>
      <c r="X636" s="25"/>
      <c r="Y636" s="24"/>
      <c r="Z636" s="299"/>
      <c r="AA636" s="302"/>
      <c r="AB636" s="302"/>
      <c r="AC636" s="305"/>
      <c r="AD636" s="335"/>
    </row>
    <row r="637" spans="1:30" ht="15" customHeight="1" thickBot="1" x14ac:dyDescent="0.3">
      <c r="A637" s="282"/>
      <c r="B637" s="12"/>
      <c r="C637" s="26"/>
      <c r="D637" s="14"/>
      <c r="E637" s="37"/>
      <c r="F637" s="66"/>
      <c r="G637" s="115"/>
      <c r="H637" s="60"/>
      <c r="I637" s="60"/>
      <c r="J637" s="60"/>
      <c r="K637" s="109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37"/>
      <c r="W637" s="16"/>
      <c r="X637" s="16"/>
      <c r="Y637" s="15"/>
      <c r="Z637" s="297" t="e">
        <f>SUM(V637:V641)/SUM($F637:$F641)*100</f>
        <v>#DIV/0!</v>
      </c>
      <c r="AA637" s="300" t="e">
        <f>SUM(W637:W641)/SUM($F637:$F641)*100</f>
        <v>#DIV/0!</v>
      </c>
      <c r="AB637" s="300" t="e">
        <f>SUM(X637:X641)/SUM($F637:$F641)*100</f>
        <v>#DIV/0!</v>
      </c>
      <c r="AC637" s="303" t="e">
        <f>SUM(Y637:Y641)/SUM($F637:$F641)*100</f>
        <v>#DIV/0!</v>
      </c>
      <c r="AD637" s="335" t="e">
        <f>SUM(Z637:AC641)</f>
        <v>#DIV/0!</v>
      </c>
    </row>
    <row r="638" spans="1:30" ht="15" customHeight="1" thickBot="1" x14ac:dyDescent="0.3">
      <c r="A638" s="283"/>
      <c r="B638" s="17"/>
      <c r="C638" s="13"/>
      <c r="D638" s="18"/>
      <c r="E638" s="38"/>
      <c r="F638" s="64"/>
      <c r="G638" s="116"/>
      <c r="H638" s="61"/>
      <c r="I638" s="61"/>
      <c r="J638" s="61"/>
      <c r="K638" s="110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38"/>
      <c r="W638" s="20"/>
      <c r="X638" s="20"/>
      <c r="Y638" s="19"/>
      <c r="Z638" s="298"/>
      <c r="AA638" s="301"/>
      <c r="AB638" s="301"/>
      <c r="AC638" s="304"/>
      <c r="AD638" s="335"/>
    </row>
    <row r="639" spans="1:30" ht="15" customHeight="1" thickBot="1" x14ac:dyDescent="0.3">
      <c r="A639" s="283"/>
      <c r="B639" s="17"/>
      <c r="C639" s="13"/>
      <c r="D639" s="18"/>
      <c r="E639" s="38"/>
      <c r="F639" s="64"/>
      <c r="G639" s="116"/>
      <c r="H639" s="61"/>
      <c r="I639" s="61"/>
      <c r="J639" s="61"/>
      <c r="K639" s="110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38"/>
      <c r="W639" s="20"/>
      <c r="X639" s="20"/>
      <c r="Y639" s="19"/>
      <c r="Z639" s="298"/>
      <c r="AA639" s="301"/>
      <c r="AB639" s="301"/>
      <c r="AC639" s="304"/>
      <c r="AD639" s="335"/>
    </row>
    <row r="640" spans="1:30" ht="15" customHeight="1" thickBot="1" x14ac:dyDescent="0.3">
      <c r="A640" s="283"/>
      <c r="B640" s="17"/>
      <c r="C640" s="13"/>
      <c r="D640" s="18"/>
      <c r="E640" s="38"/>
      <c r="F640" s="64"/>
      <c r="G640" s="116"/>
      <c r="H640" s="61"/>
      <c r="I640" s="61"/>
      <c r="J640" s="61"/>
      <c r="K640" s="110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38"/>
      <c r="W640" s="20"/>
      <c r="X640" s="20"/>
      <c r="Y640" s="19"/>
      <c r="Z640" s="298"/>
      <c r="AA640" s="301"/>
      <c r="AB640" s="301"/>
      <c r="AC640" s="304"/>
      <c r="AD640" s="335"/>
    </row>
    <row r="641" spans="1:30" ht="15" customHeight="1" thickBot="1" x14ac:dyDescent="0.3">
      <c r="A641" s="284"/>
      <c r="B641" s="21"/>
      <c r="C641" s="22"/>
      <c r="D641" s="23"/>
      <c r="E641" s="39"/>
      <c r="F641" s="65"/>
      <c r="G641" s="114"/>
      <c r="H641" s="59"/>
      <c r="I641" s="59"/>
      <c r="J641" s="59"/>
      <c r="K641" s="108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39"/>
      <c r="W641" s="25"/>
      <c r="X641" s="25"/>
      <c r="Y641" s="24"/>
      <c r="Z641" s="299"/>
      <c r="AA641" s="302"/>
      <c r="AB641" s="302"/>
      <c r="AC641" s="305"/>
      <c r="AD641" s="335"/>
    </row>
    <row r="642" spans="1:30" ht="15" customHeight="1" thickBot="1" x14ac:dyDescent="0.3">
      <c r="A642" s="282"/>
      <c r="B642" s="12"/>
      <c r="C642" s="26"/>
      <c r="D642" s="14"/>
      <c r="E642" s="37"/>
      <c r="F642" s="66"/>
      <c r="G642" s="115"/>
      <c r="H642" s="60"/>
      <c r="I642" s="60"/>
      <c r="J642" s="60"/>
      <c r="K642" s="109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37"/>
      <c r="W642" s="16"/>
      <c r="X642" s="16"/>
      <c r="Y642" s="15"/>
      <c r="Z642" s="297" t="e">
        <f>SUM(V642:V646)/SUM($F642:$F646)*100</f>
        <v>#DIV/0!</v>
      </c>
      <c r="AA642" s="300" t="e">
        <f>SUM(W642:W646)/SUM($F642:$F646)*100</f>
        <v>#DIV/0!</v>
      </c>
      <c r="AB642" s="300" t="e">
        <f>SUM(X642:X646)/SUM($F642:$F646)*100</f>
        <v>#DIV/0!</v>
      </c>
      <c r="AC642" s="303" t="e">
        <f>SUM(Y642:Y646)/SUM($F642:$F646)*100</f>
        <v>#DIV/0!</v>
      </c>
      <c r="AD642" s="335" t="e">
        <f>SUM(Z642:AC646)</f>
        <v>#DIV/0!</v>
      </c>
    </row>
    <row r="643" spans="1:30" ht="15" customHeight="1" thickBot="1" x14ac:dyDescent="0.3">
      <c r="A643" s="283"/>
      <c r="B643" s="17"/>
      <c r="C643" s="13"/>
      <c r="D643" s="18"/>
      <c r="E643" s="38"/>
      <c r="F643" s="64"/>
      <c r="G643" s="116"/>
      <c r="H643" s="61"/>
      <c r="I643" s="61"/>
      <c r="J643" s="61"/>
      <c r="K643" s="110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38"/>
      <c r="W643" s="20"/>
      <c r="X643" s="20"/>
      <c r="Y643" s="19"/>
      <c r="Z643" s="298"/>
      <c r="AA643" s="301"/>
      <c r="AB643" s="301"/>
      <c r="AC643" s="304"/>
      <c r="AD643" s="335"/>
    </row>
    <row r="644" spans="1:30" ht="15" customHeight="1" thickBot="1" x14ac:dyDescent="0.3">
      <c r="A644" s="283"/>
      <c r="B644" s="17"/>
      <c r="C644" s="13"/>
      <c r="D644" s="18"/>
      <c r="E644" s="38"/>
      <c r="F644" s="64"/>
      <c r="G644" s="116"/>
      <c r="H644" s="61"/>
      <c r="I644" s="61"/>
      <c r="J644" s="61"/>
      <c r="K644" s="110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38"/>
      <c r="W644" s="20"/>
      <c r="X644" s="20"/>
      <c r="Y644" s="19"/>
      <c r="Z644" s="298"/>
      <c r="AA644" s="301"/>
      <c r="AB644" s="301"/>
      <c r="AC644" s="304"/>
      <c r="AD644" s="335"/>
    </row>
    <row r="645" spans="1:30" ht="15" customHeight="1" thickBot="1" x14ac:dyDescent="0.3">
      <c r="A645" s="283"/>
      <c r="B645" s="17"/>
      <c r="C645" s="13"/>
      <c r="D645" s="18"/>
      <c r="E645" s="38"/>
      <c r="F645" s="64"/>
      <c r="G645" s="116"/>
      <c r="H645" s="61"/>
      <c r="I645" s="61"/>
      <c r="J645" s="61"/>
      <c r="K645" s="110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38"/>
      <c r="W645" s="20"/>
      <c r="X645" s="20"/>
      <c r="Y645" s="19"/>
      <c r="Z645" s="298"/>
      <c r="AA645" s="301"/>
      <c r="AB645" s="301"/>
      <c r="AC645" s="304"/>
      <c r="AD645" s="335"/>
    </row>
    <row r="646" spans="1:30" ht="15" customHeight="1" thickBot="1" x14ac:dyDescent="0.3">
      <c r="A646" s="284"/>
      <c r="B646" s="21"/>
      <c r="C646" s="22"/>
      <c r="D646" s="23"/>
      <c r="E646" s="39"/>
      <c r="F646" s="65"/>
      <c r="G646" s="114"/>
      <c r="H646" s="59"/>
      <c r="I646" s="59"/>
      <c r="J646" s="59"/>
      <c r="K646" s="108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39"/>
      <c r="W646" s="25"/>
      <c r="X646" s="25"/>
      <c r="Y646" s="24"/>
      <c r="Z646" s="299"/>
      <c r="AA646" s="302"/>
      <c r="AB646" s="302"/>
      <c r="AC646" s="305"/>
      <c r="AD646" s="335"/>
    </row>
    <row r="647" spans="1:30" ht="15" customHeight="1" thickBot="1" x14ac:dyDescent="0.3">
      <c r="A647" s="282"/>
      <c r="B647" s="12"/>
      <c r="C647" s="26"/>
      <c r="D647" s="14"/>
      <c r="E647" s="37"/>
      <c r="F647" s="66"/>
      <c r="G647" s="115"/>
      <c r="H647" s="60"/>
      <c r="I647" s="60"/>
      <c r="J647" s="60"/>
      <c r="K647" s="109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37"/>
      <c r="W647" s="16"/>
      <c r="X647" s="16"/>
      <c r="Y647" s="15"/>
      <c r="Z647" s="297" t="e">
        <f>SUM(V647:V651)/SUM($F647:$F651)*100</f>
        <v>#DIV/0!</v>
      </c>
      <c r="AA647" s="300" t="e">
        <f>SUM(W647:W651)/SUM($F647:$F651)*100</f>
        <v>#DIV/0!</v>
      </c>
      <c r="AB647" s="300" t="e">
        <f>SUM(X647:X651)/SUM($F647:$F651)*100</f>
        <v>#DIV/0!</v>
      </c>
      <c r="AC647" s="303" t="e">
        <f>SUM(Y647:Y651)/SUM($F647:$F651)*100</f>
        <v>#DIV/0!</v>
      </c>
      <c r="AD647" s="335" t="e">
        <f>SUM(Z647:AC651)</f>
        <v>#DIV/0!</v>
      </c>
    </row>
    <row r="648" spans="1:30" ht="15" customHeight="1" thickBot="1" x14ac:dyDescent="0.3">
      <c r="A648" s="283"/>
      <c r="B648" s="17"/>
      <c r="C648" s="13"/>
      <c r="D648" s="18"/>
      <c r="E648" s="38"/>
      <c r="F648" s="64"/>
      <c r="G648" s="116"/>
      <c r="H648" s="61"/>
      <c r="I648" s="61"/>
      <c r="J648" s="61"/>
      <c r="K648" s="110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38"/>
      <c r="W648" s="20"/>
      <c r="X648" s="20"/>
      <c r="Y648" s="19"/>
      <c r="Z648" s="298"/>
      <c r="AA648" s="301"/>
      <c r="AB648" s="301"/>
      <c r="AC648" s="304"/>
      <c r="AD648" s="335"/>
    </row>
    <row r="649" spans="1:30" ht="15" customHeight="1" thickBot="1" x14ac:dyDescent="0.3">
      <c r="A649" s="283"/>
      <c r="B649" s="17"/>
      <c r="C649" s="13"/>
      <c r="D649" s="18"/>
      <c r="E649" s="38"/>
      <c r="F649" s="64"/>
      <c r="G649" s="116"/>
      <c r="H649" s="61"/>
      <c r="I649" s="61"/>
      <c r="J649" s="61"/>
      <c r="K649" s="110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38"/>
      <c r="W649" s="20"/>
      <c r="X649" s="20"/>
      <c r="Y649" s="19"/>
      <c r="Z649" s="298"/>
      <c r="AA649" s="301"/>
      <c r="AB649" s="301"/>
      <c r="AC649" s="304"/>
      <c r="AD649" s="335"/>
    </row>
    <row r="650" spans="1:30" ht="15" customHeight="1" thickBot="1" x14ac:dyDescent="0.3">
      <c r="A650" s="283"/>
      <c r="B650" s="17"/>
      <c r="C650" s="13"/>
      <c r="D650" s="18"/>
      <c r="E650" s="38"/>
      <c r="F650" s="64"/>
      <c r="G650" s="116"/>
      <c r="H650" s="61"/>
      <c r="I650" s="61"/>
      <c r="J650" s="61"/>
      <c r="K650" s="110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38"/>
      <c r="W650" s="20"/>
      <c r="X650" s="20"/>
      <c r="Y650" s="19"/>
      <c r="Z650" s="298"/>
      <c r="AA650" s="301"/>
      <c r="AB650" s="301"/>
      <c r="AC650" s="304"/>
      <c r="AD650" s="335"/>
    </row>
    <row r="651" spans="1:30" ht="15" customHeight="1" thickBot="1" x14ac:dyDescent="0.3">
      <c r="A651" s="284"/>
      <c r="B651" s="21"/>
      <c r="C651" s="22"/>
      <c r="D651" s="23"/>
      <c r="E651" s="39"/>
      <c r="F651" s="65"/>
      <c r="G651" s="114"/>
      <c r="H651" s="59"/>
      <c r="I651" s="59"/>
      <c r="J651" s="59"/>
      <c r="K651" s="108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39"/>
      <c r="W651" s="25"/>
      <c r="X651" s="25"/>
      <c r="Y651" s="24"/>
      <c r="Z651" s="299"/>
      <c r="AA651" s="302"/>
      <c r="AB651" s="302"/>
      <c r="AC651" s="305"/>
      <c r="AD651" s="335"/>
    </row>
    <row r="652" spans="1:30" ht="15" customHeight="1" thickBot="1" x14ac:dyDescent="0.3">
      <c r="A652" s="282"/>
      <c r="B652" s="12"/>
      <c r="C652" s="26"/>
      <c r="D652" s="14"/>
      <c r="E652" s="37"/>
      <c r="F652" s="66"/>
      <c r="G652" s="115"/>
      <c r="H652" s="60"/>
      <c r="I652" s="60"/>
      <c r="J652" s="60"/>
      <c r="K652" s="109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37"/>
      <c r="W652" s="16"/>
      <c r="X652" s="16"/>
      <c r="Y652" s="15"/>
      <c r="Z652" s="297" t="e">
        <f>SUM(V652:V656)/SUM($F652:$F656)*100</f>
        <v>#DIV/0!</v>
      </c>
      <c r="AA652" s="300" t="e">
        <f>SUM(W652:W656)/SUM($F652:$F656)*100</f>
        <v>#DIV/0!</v>
      </c>
      <c r="AB652" s="300" t="e">
        <f>SUM(X652:X656)/SUM($F652:$F656)*100</f>
        <v>#DIV/0!</v>
      </c>
      <c r="AC652" s="303" t="e">
        <f>SUM(Y652:Y656)/SUM($F652:$F656)*100</f>
        <v>#DIV/0!</v>
      </c>
      <c r="AD652" s="335" t="e">
        <f>SUM(Z652:AC656)</f>
        <v>#DIV/0!</v>
      </c>
    </row>
    <row r="653" spans="1:30" ht="15" customHeight="1" thickBot="1" x14ac:dyDescent="0.3">
      <c r="A653" s="283"/>
      <c r="B653" s="17"/>
      <c r="C653" s="13"/>
      <c r="D653" s="18"/>
      <c r="E653" s="38"/>
      <c r="F653" s="64"/>
      <c r="G653" s="116"/>
      <c r="H653" s="61"/>
      <c r="I653" s="61"/>
      <c r="J653" s="61"/>
      <c r="K653" s="110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38"/>
      <c r="W653" s="20"/>
      <c r="X653" s="20"/>
      <c r="Y653" s="19"/>
      <c r="Z653" s="298"/>
      <c r="AA653" s="301"/>
      <c r="AB653" s="301"/>
      <c r="AC653" s="304"/>
      <c r="AD653" s="335"/>
    </row>
    <row r="654" spans="1:30" ht="15" customHeight="1" thickBot="1" x14ac:dyDescent="0.3">
      <c r="A654" s="283"/>
      <c r="B654" s="17"/>
      <c r="C654" s="13"/>
      <c r="D654" s="18"/>
      <c r="E654" s="38"/>
      <c r="F654" s="64"/>
      <c r="G654" s="116"/>
      <c r="H654" s="61"/>
      <c r="I654" s="61"/>
      <c r="J654" s="61"/>
      <c r="K654" s="110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38"/>
      <c r="W654" s="20"/>
      <c r="X654" s="20"/>
      <c r="Y654" s="19"/>
      <c r="Z654" s="298"/>
      <c r="AA654" s="301"/>
      <c r="AB654" s="301"/>
      <c r="AC654" s="304"/>
      <c r="AD654" s="335"/>
    </row>
    <row r="655" spans="1:30" ht="15" customHeight="1" thickBot="1" x14ac:dyDescent="0.3">
      <c r="A655" s="283"/>
      <c r="B655" s="17"/>
      <c r="C655" s="13"/>
      <c r="D655" s="18"/>
      <c r="E655" s="38"/>
      <c r="F655" s="64"/>
      <c r="G655" s="116"/>
      <c r="H655" s="61"/>
      <c r="I655" s="61"/>
      <c r="J655" s="61"/>
      <c r="K655" s="110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38"/>
      <c r="W655" s="20"/>
      <c r="X655" s="20"/>
      <c r="Y655" s="19"/>
      <c r="Z655" s="298"/>
      <c r="AA655" s="301"/>
      <c r="AB655" s="301"/>
      <c r="AC655" s="304"/>
      <c r="AD655" s="335"/>
    </row>
    <row r="656" spans="1:30" ht="15" customHeight="1" thickBot="1" x14ac:dyDescent="0.3">
      <c r="A656" s="284"/>
      <c r="B656" s="21"/>
      <c r="C656" s="22"/>
      <c r="D656" s="23"/>
      <c r="E656" s="39"/>
      <c r="F656" s="65"/>
      <c r="G656" s="114"/>
      <c r="H656" s="59"/>
      <c r="I656" s="59"/>
      <c r="J656" s="59"/>
      <c r="K656" s="108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39"/>
      <c r="W656" s="25"/>
      <c r="X656" s="25"/>
      <c r="Y656" s="24"/>
      <c r="Z656" s="299"/>
      <c r="AA656" s="302"/>
      <c r="AB656" s="302"/>
      <c r="AC656" s="305"/>
      <c r="AD656" s="335"/>
    </row>
    <row r="657" spans="1:30" ht="15" customHeight="1" thickBot="1" x14ac:dyDescent="0.3">
      <c r="A657" s="282"/>
      <c r="B657" s="12"/>
      <c r="C657" s="26"/>
      <c r="D657" s="14"/>
      <c r="E657" s="37"/>
      <c r="F657" s="66"/>
      <c r="G657" s="115"/>
      <c r="H657" s="60"/>
      <c r="I657" s="60"/>
      <c r="J657" s="60"/>
      <c r="K657" s="109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37"/>
      <c r="W657" s="16"/>
      <c r="X657" s="16"/>
      <c r="Y657" s="15"/>
      <c r="Z657" s="297" t="e">
        <f>SUM(V657:V661)/SUM($F657:$F661)*100</f>
        <v>#DIV/0!</v>
      </c>
      <c r="AA657" s="300" t="e">
        <f>SUM(W657:W661)/SUM($F657:$F661)*100</f>
        <v>#DIV/0!</v>
      </c>
      <c r="AB657" s="300" t="e">
        <f>SUM(X657:X661)/SUM($F657:$F661)*100</f>
        <v>#DIV/0!</v>
      </c>
      <c r="AC657" s="303" t="e">
        <f>SUM(Y657:Y661)/SUM($F657:$F661)*100</f>
        <v>#DIV/0!</v>
      </c>
      <c r="AD657" s="335" t="e">
        <f>SUM(Z657:AC661)</f>
        <v>#DIV/0!</v>
      </c>
    </row>
    <row r="658" spans="1:30" ht="15" customHeight="1" thickBot="1" x14ac:dyDescent="0.3">
      <c r="A658" s="283"/>
      <c r="B658" s="17"/>
      <c r="C658" s="13"/>
      <c r="D658" s="18"/>
      <c r="E658" s="38"/>
      <c r="F658" s="64"/>
      <c r="G658" s="116"/>
      <c r="H658" s="61"/>
      <c r="I658" s="61"/>
      <c r="J658" s="61"/>
      <c r="K658" s="110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38"/>
      <c r="W658" s="20"/>
      <c r="X658" s="20"/>
      <c r="Y658" s="19"/>
      <c r="Z658" s="298"/>
      <c r="AA658" s="301"/>
      <c r="AB658" s="301"/>
      <c r="AC658" s="304"/>
      <c r="AD658" s="335"/>
    </row>
    <row r="659" spans="1:30" ht="15" customHeight="1" thickBot="1" x14ac:dyDescent="0.3">
      <c r="A659" s="283"/>
      <c r="B659" s="17"/>
      <c r="C659" s="13"/>
      <c r="D659" s="18"/>
      <c r="E659" s="38"/>
      <c r="F659" s="64"/>
      <c r="G659" s="116"/>
      <c r="H659" s="61"/>
      <c r="I659" s="61"/>
      <c r="J659" s="61"/>
      <c r="K659" s="110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38"/>
      <c r="W659" s="20"/>
      <c r="X659" s="20"/>
      <c r="Y659" s="19"/>
      <c r="Z659" s="298"/>
      <c r="AA659" s="301"/>
      <c r="AB659" s="301"/>
      <c r="AC659" s="304"/>
      <c r="AD659" s="335"/>
    </row>
    <row r="660" spans="1:30" ht="15" customHeight="1" thickBot="1" x14ac:dyDescent="0.3">
      <c r="A660" s="283"/>
      <c r="B660" s="17"/>
      <c r="C660" s="13"/>
      <c r="D660" s="18"/>
      <c r="E660" s="38"/>
      <c r="F660" s="64"/>
      <c r="G660" s="116"/>
      <c r="H660" s="61"/>
      <c r="I660" s="61"/>
      <c r="J660" s="61"/>
      <c r="K660" s="110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38"/>
      <c r="W660" s="20"/>
      <c r="X660" s="20"/>
      <c r="Y660" s="19"/>
      <c r="Z660" s="298"/>
      <c r="AA660" s="301"/>
      <c r="AB660" s="301"/>
      <c r="AC660" s="304"/>
      <c r="AD660" s="335"/>
    </row>
    <row r="661" spans="1:30" ht="15" customHeight="1" thickBot="1" x14ac:dyDescent="0.3">
      <c r="A661" s="284"/>
      <c r="B661" s="21"/>
      <c r="C661" s="22"/>
      <c r="D661" s="23"/>
      <c r="E661" s="39"/>
      <c r="F661" s="65"/>
      <c r="G661" s="114"/>
      <c r="H661" s="59"/>
      <c r="I661" s="59"/>
      <c r="J661" s="59"/>
      <c r="K661" s="108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39"/>
      <c r="W661" s="25"/>
      <c r="X661" s="25"/>
      <c r="Y661" s="24"/>
      <c r="Z661" s="299"/>
      <c r="AA661" s="302"/>
      <c r="AB661" s="302"/>
      <c r="AC661" s="305"/>
      <c r="AD661" s="335"/>
    </row>
    <row r="662" spans="1:30" ht="15" customHeight="1" thickBot="1" x14ac:dyDescent="0.3">
      <c r="A662" s="282"/>
      <c r="B662" s="12"/>
      <c r="C662" s="26"/>
      <c r="D662" s="14"/>
      <c r="E662" s="37"/>
      <c r="F662" s="66"/>
      <c r="G662" s="115"/>
      <c r="H662" s="60"/>
      <c r="I662" s="60"/>
      <c r="J662" s="60"/>
      <c r="K662" s="109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37"/>
      <c r="W662" s="16"/>
      <c r="X662" s="16"/>
      <c r="Y662" s="15"/>
      <c r="Z662" s="297" t="e">
        <f>SUM(V662:V666)/SUM($F662:$F666)*100</f>
        <v>#DIV/0!</v>
      </c>
      <c r="AA662" s="300" t="e">
        <f>SUM(W662:W666)/SUM($F662:$F666)*100</f>
        <v>#DIV/0!</v>
      </c>
      <c r="AB662" s="300" t="e">
        <f>SUM(X662:X666)/SUM($F662:$F666)*100</f>
        <v>#DIV/0!</v>
      </c>
      <c r="AC662" s="303" t="e">
        <f>SUM(Y662:Y666)/SUM($F662:$F666)*100</f>
        <v>#DIV/0!</v>
      </c>
      <c r="AD662" s="335" t="e">
        <f>SUM(Z662:AC666)</f>
        <v>#DIV/0!</v>
      </c>
    </row>
    <row r="663" spans="1:30" ht="15" customHeight="1" thickBot="1" x14ac:dyDescent="0.3">
      <c r="A663" s="283"/>
      <c r="B663" s="17"/>
      <c r="C663" s="13"/>
      <c r="D663" s="18"/>
      <c r="E663" s="38"/>
      <c r="F663" s="64"/>
      <c r="G663" s="116"/>
      <c r="H663" s="61"/>
      <c r="I663" s="61"/>
      <c r="J663" s="61"/>
      <c r="K663" s="110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38"/>
      <c r="W663" s="20"/>
      <c r="X663" s="20"/>
      <c r="Y663" s="19"/>
      <c r="Z663" s="298"/>
      <c r="AA663" s="301"/>
      <c r="AB663" s="301"/>
      <c r="AC663" s="304"/>
      <c r="AD663" s="335"/>
    </row>
    <row r="664" spans="1:30" ht="15" customHeight="1" thickBot="1" x14ac:dyDescent="0.3">
      <c r="A664" s="283"/>
      <c r="B664" s="17"/>
      <c r="C664" s="13"/>
      <c r="D664" s="18"/>
      <c r="E664" s="38"/>
      <c r="F664" s="64"/>
      <c r="G664" s="116"/>
      <c r="H664" s="61"/>
      <c r="I664" s="61"/>
      <c r="J664" s="61"/>
      <c r="K664" s="110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38"/>
      <c r="W664" s="20"/>
      <c r="X664" s="20"/>
      <c r="Y664" s="19"/>
      <c r="Z664" s="298"/>
      <c r="AA664" s="301"/>
      <c r="AB664" s="301"/>
      <c r="AC664" s="304"/>
      <c r="AD664" s="335"/>
    </row>
    <row r="665" spans="1:30" ht="15" customHeight="1" thickBot="1" x14ac:dyDescent="0.3">
      <c r="A665" s="283"/>
      <c r="B665" s="17"/>
      <c r="C665" s="13"/>
      <c r="D665" s="18"/>
      <c r="E665" s="38"/>
      <c r="F665" s="64"/>
      <c r="G665" s="116"/>
      <c r="H665" s="61"/>
      <c r="I665" s="61"/>
      <c r="J665" s="61"/>
      <c r="K665" s="110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38"/>
      <c r="W665" s="20"/>
      <c r="X665" s="20"/>
      <c r="Y665" s="19"/>
      <c r="Z665" s="298"/>
      <c r="AA665" s="301"/>
      <c r="AB665" s="301"/>
      <c r="AC665" s="304"/>
      <c r="AD665" s="335"/>
    </row>
    <row r="666" spans="1:30" ht="15" customHeight="1" thickBot="1" x14ac:dyDescent="0.3">
      <c r="A666" s="284"/>
      <c r="B666" s="21"/>
      <c r="C666" s="22"/>
      <c r="D666" s="23"/>
      <c r="E666" s="39"/>
      <c r="F666" s="65"/>
      <c r="G666" s="114"/>
      <c r="H666" s="59"/>
      <c r="I666" s="59"/>
      <c r="J666" s="59"/>
      <c r="K666" s="108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39"/>
      <c r="W666" s="25"/>
      <c r="X666" s="25"/>
      <c r="Y666" s="24"/>
      <c r="Z666" s="299"/>
      <c r="AA666" s="302"/>
      <c r="AB666" s="302"/>
      <c r="AC666" s="305"/>
      <c r="AD666" s="335"/>
    </row>
    <row r="667" spans="1:30" ht="15" customHeight="1" thickBot="1" x14ac:dyDescent="0.3">
      <c r="A667" s="282"/>
      <c r="B667" s="12"/>
      <c r="C667" s="26"/>
      <c r="D667" s="14"/>
      <c r="E667" s="37"/>
      <c r="F667" s="66"/>
      <c r="G667" s="115"/>
      <c r="H667" s="60"/>
      <c r="I667" s="60"/>
      <c r="J667" s="60"/>
      <c r="K667" s="109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37"/>
      <c r="W667" s="16"/>
      <c r="X667" s="16"/>
      <c r="Y667" s="15"/>
      <c r="Z667" s="297" t="e">
        <f>SUM(V667:V671)/SUM($F667:$F671)*100</f>
        <v>#DIV/0!</v>
      </c>
      <c r="AA667" s="300" t="e">
        <f>SUM(W667:W671)/SUM($F667:$F671)*100</f>
        <v>#DIV/0!</v>
      </c>
      <c r="AB667" s="300" t="e">
        <f>SUM(X667:X671)/SUM($F667:$F671)*100</f>
        <v>#DIV/0!</v>
      </c>
      <c r="AC667" s="303" t="e">
        <f>SUM(Y667:Y671)/SUM($F667:$F671)*100</f>
        <v>#DIV/0!</v>
      </c>
      <c r="AD667" s="335" t="e">
        <f>SUM(Z667:AC671)</f>
        <v>#DIV/0!</v>
      </c>
    </row>
    <row r="668" spans="1:30" ht="15" customHeight="1" thickBot="1" x14ac:dyDescent="0.3">
      <c r="A668" s="283"/>
      <c r="B668" s="17"/>
      <c r="C668" s="13"/>
      <c r="D668" s="18"/>
      <c r="E668" s="38"/>
      <c r="F668" s="64"/>
      <c r="G668" s="116"/>
      <c r="H668" s="61"/>
      <c r="I668" s="61"/>
      <c r="J668" s="61"/>
      <c r="K668" s="110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38"/>
      <c r="W668" s="20"/>
      <c r="X668" s="20"/>
      <c r="Y668" s="19"/>
      <c r="Z668" s="298"/>
      <c r="AA668" s="301"/>
      <c r="AB668" s="301"/>
      <c r="AC668" s="304"/>
      <c r="AD668" s="335"/>
    </row>
    <row r="669" spans="1:30" ht="15" customHeight="1" thickBot="1" x14ac:dyDescent="0.3">
      <c r="A669" s="283"/>
      <c r="B669" s="17"/>
      <c r="C669" s="13"/>
      <c r="D669" s="18"/>
      <c r="E669" s="38"/>
      <c r="F669" s="64"/>
      <c r="G669" s="116"/>
      <c r="H669" s="61"/>
      <c r="I669" s="61"/>
      <c r="J669" s="61"/>
      <c r="K669" s="110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38"/>
      <c r="W669" s="20"/>
      <c r="X669" s="20"/>
      <c r="Y669" s="19"/>
      <c r="Z669" s="298"/>
      <c r="AA669" s="301"/>
      <c r="AB669" s="301"/>
      <c r="AC669" s="304"/>
      <c r="AD669" s="335"/>
    </row>
    <row r="670" spans="1:30" ht="15" customHeight="1" thickBot="1" x14ac:dyDescent="0.3">
      <c r="A670" s="283"/>
      <c r="B670" s="17"/>
      <c r="C670" s="13"/>
      <c r="D670" s="18"/>
      <c r="E670" s="38"/>
      <c r="F670" s="64"/>
      <c r="G670" s="116"/>
      <c r="H670" s="61"/>
      <c r="I670" s="61"/>
      <c r="J670" s="61"/>
      <c r="K670" s="110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38"/>
      <c r="W670" s="20"/>
      <c r="X670" s="20"/>
      <c r="Y670" s="19"/>
      <c r="Z670" s="298"/>
      <c r="AA670" s="301"/>
      <c r="AB670" s="301"/>
      <c r="AC670" s="304"/>
      <c r="AD670" s="335"/>
    </row>
    <row r="671" spans="1:30" ht="15" customHeight="1" thickBot="1" x14ac:dyDescent="0.3">
      <c r="A671" s="284"/>
      <c r="B671" s="21"/>
      <c r="C671" s="22"/>
      <c r="D671" s="23"/>
      <c r="E671" s="39"/>
      <c r="F671" s="65"/>
      <c r="G671" s="114"/>
      <c r="H671" s="59"/>
      <c r="I671" s="59"/>
      <c r="J671" s="59"/>
      <c r="K671" s="108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39"/>
      <c r="W671" s="25"/>
      <c r="X671" s="25"/>
      <c r="Y671" s="24"/>
      <c r="Z671" s="299"/>
      <c r="AA671" s="302"/>
      <c r="AB671" s="302"/>
      <c r="AC671" s="305"/>
      <c r="AD671" s="335"/>
    </row>
    <row r="672" spans="1:30" ht="15" customHeight="1" thickBot="1" x14ac:dyDescent="0.3">
      <c r="A672" s="282"/>
      <c r="B672" s="12"/>
      <c r="C672" s="26"/>
      <c r="D672" s="14"/>
      <c r="E672" s="37"/>
      <c r="F672" s="66"/>
      <c r="G672" s="115"/>
      <c r="H672" s="60"/>
      <c r="I672" s="60"/>
      <c r="J672" s="60"/>
      <c r="K672" s="109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37"/>
      <c r="W672" s="16"/>
      <c r="X672" s="16"/>
      <c r="Y672" s="15"/>
      <c r="Z672" s="297" t="e">
        <f>SUM(V672:V676)/SUM($F672:$F676)*100</f>
        <v>#DIV/0!</v>
      </c>
      <c r="AA672" s="300" t="e">
        <f>SUM(W672:W676)/SUM($F672:$F676)*100</f>
        <v>#DIV/0!</v>
      </c>
      <c r="AB672" s="300" t="e">
        <f>SUM(X672:X676)/SUM($F672:$F676)*100</f>
        <v>#DIV/0!</v>
      </c>
      <c r="AC672" s="303" t="e">
        <f>SUM(Y672:Y676)/SUM($F672:$F676)*100</f>
        <v>#DIV/0!</v>
      </c>
      <c r="AD672" s="335" t="e">
        <f>SUM(Z672:AC676)</f>
        <v>#DIV/0!</v>
      </c>
    </row>
    <row r="673" spans="1:30" ht="15" customHeight="1" thickBot="1" x14ac:dyDescent="0.3">
      <c r="A673" s="283"/>
      <c r="B673" s="17"/>
      <c r="C673" s="13"/>
      <c r="D673" s="18"/>
      <c r="E673" s="38"/>
      <c r="F673" s="64"/>
      <c r="G673" s="116"/>
      <c r="H673" s="61"/>
      <c r="I673" s="61"/>
      <c r="J673" s="61"/>
      <c r="K673" s="110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38"/>
      <c r="W673" s="20"/>
      <c r="X673" s="20"/>
      <c r="Y673" s="19"/>
      <c r="Z673" s="298"/>
      <c r="AA673" s="301"/>
      <c r="AB673" s="301"/>
      <c r="AC673" s="304"/>
      <c r="AD673" s="335"/>
    </row>
    <row r="674" spans="1:30" ht="15" customHeight="1" thickBot="1" x14ac:dyDescent="0.3">
      <c r="A674" s="283"/>
      <c r="B674" s="17"/>
      <c r="C674" s="13"/>
      <c r="D674" s="18"/>
      <c r="E674" s="38"/>
      <c r="F674" s="64"/>
      <c r="G674" s="116"/>
      <c r="H674" s="61"/>
      <c r="I674" s="61"/>
      <c r="J674" s="61"/>
      <c r="K674" s="110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38"/>
      <c r="W674" s="20"/>
      <c r="X674" s="20"/>
      <c r="Y674" s="19"/>
      <c r="Z674" s="298"/>
      <c r="AA674" s="301"/>
      <c r="AB674" s="301"/>
      <c r="AC674" s="304"/>
      <c r="AD674" s="335"/>
    </row>
    <row r="675" spans="1:30" ht="15" customHeight="1" thickBot="1" x14ac:dyDescent="0.3">
      <c r="A675" s="283"/>
      <c r="B675" s="17"/>
      <c r="C675" s="13"/>
      <c r="D675" s="18"/>
      <c r="E675" s="38"/>
      <c r="F675" s="64"/>
      <c r="G675" s="116"/>
      <c r="H675" s="61"/>
      <c r="I675" s="61"/>
      <c r="J675" s="61"/>
      <c r="K675" s="110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38"/>
      <c r="W675" s="20"/>
      <c r="X675" s="20"/>
      <c r="Y675" s="19"/>
      <c r="Z675" s="298"/>
      <c r="AA675" s="301"/>
      <c r="AB675" s="301"/>
      <c r="AC675" s="304"/>
      <c r="AD675" s="335"/>
    </row>
    <row r="676" spans="1:30" ht="15" customHeight="1" thickBot="1" x14ac:dyDescent="0.3">
      <c r="A676" s="284"/>
      <c r="B676" s="21"/>
      <c r="C676" s="22"/>
      <c r="D676" s="23"/>
      <c r="E676" s="39"/>
      <c r="F676" s="65"/>
      <c r="G676" s="114"/>
      <c r="H676" s="59"/>
      <c r="I676" s="59"/>
      <c r="J676" s="59"/>
      <c r="K676" s="108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39"/>
      <c r="W676" s="25"/>
      <c r="X676" s="25"/>
      <c r="Y676" s="24"/>
      <c r="Z676" s="299"/>
      <c r="AA676" s="302"/>
      <c r="AB676" s="302"/>
      <c r="AC676" s="305"/>
      <c r="AD676" s="335"/>
    </row>
    <row r="677" spans="1:30" ht="15" customHeight="1" thickBot="1" x14ac:dyDescent="0.3">
      <c r="A677" s="282"/>
      <c r="B677" s="12"/>
      <c r="C677" s="26"/>
      <c r="D677" s="14"/>
      <c r="E677" s="37"/>
      <c r="F677" s="66"/>
      <c r="G677" s="115"/>
      <c r="H677" s="60"/>
      <c r="I677" s="60"/>
      <c r="J677" s="60"/>
      <c r="K677" s="109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37"/>
      <c r="W677" s="16"/>
      <c r="X677" s="16"/>
      <c r="Y677" s="15"/>
      <c r="Z677" s="297" t="e">
        <f>SUM(V677:V681)/SUM($F677:$F681)*100</f>
        <v>#DIV/0!</v>
      </c>
      <c r="AA677" s="300" t="e">
        <f>SUM(W677:W681)/SUM($F677:$F681)*100</f>
        <v>#DIV/0!</v>
      </c>
      <c r="AB677" s="300" t="e">
        <f>SUM(X677:X681)/SUM($F677:$F681)*100</f>
        <v>#DIV/0!</v>
      </c>
      <c r="AC677" s="303" t="e">
        <f>SUM(Y677:Y681)/SUM($F677:$F681)*100</f>
        <v>#DIV/0!</v>
      </c>
      <c r="AD677" s="335" t="e">
        <f>SUM(Z677:AC681)</f>
        <v>#DIV/0!</v>
      </c>
    </row>
    <row r="678" spans="1:30" ht="15" customHeight="1" thickBot="1" x14ac:dyDescent="0.3">
      <c r="A678" s="283"/>
      <c r="B678" s="17"/>
      <c r="C678" s="13"/>
      <c r="D678" s="18"/>
      <c r="E678" s="38"/>
      <c r="F678" s="64"/>
      <c r="G678" s="116"/>
      <c r="H678" s="61"/>
      <c r="I678" s="61"/>
      <c r="J678" s="61"/>
      <c r="K678" s="110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38"/>
      <c r="W678" s="20"/>
      <c r="X678" s="20"/>
      <c r="Y678" s="19"/>
      <c r="Z678" s="298"/>
      <c r="AA678" s="301"/>
      <c r="AB678" s="301"/>
      <c r="AC678" s="304"/>
      <c r="AD678" s="335"/>
    </row>
    <row r="679" spans="1:30" ht="15" customHeight="1" thickBot="1" x14ac:dyDescent="0.3">
      <c r="A679" s="283"/>
      <c r="B679" s="17"/>
      <c r="C679" s="13"/>
      <c r="D679" s="18"/>
      <c r="E679" s="38"/>
      <c r="F679" s="64"/>
      <c r="G679" s="116"/>
      <c r="H679" s="61"/>
      <c r="I679" s="61"/>
      <c r="J679" s="61"/>
      <c r="K679" s="110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38"/>
      <c r="W679" s="20"/>
      <c r="X679" s="20"/>
      <c r="Y679" s="19"/>
      <c r="Z679" s="298"/>
      <c r="AA679" s="301"/>
      <c r="AB679" s="301"/>
      <c r="AC679" s="304"/>
      <c r="AD679" s="335"/>
    </row>
    <row r="680" spans="1:30" ht="15" customHeight="1" thickBot="1" x14ac:dyDescent="0.3">
      <c r="A680" s="283"/>
      <c r="B680" s="17"/>
      <c r="C680" s="13"/>
      <c r="D680" s="18"/>
      <c r="E680" s="38"/>
      <c r="F680" s="64"/>
      <c r="G680" s="116"/>
      <c r="H680" s="61"/>
      <c r="I680" s="61"/>
      <c r="J680" s="61"/>
      <c r="K680" s="110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38"/>
      <c r="W680" s="20"/>
      <c r="X680" s="20"/>
      <c r="Y680" s="19"/>
      <c r="Z680" s="298"/>
      <c r="AA680" s="301"/>
      <c r="AB680" s="301"/>
      <c r="AC680" s="304"/>
      <c r="AD680" s="335"/>
    </row>
    <row r="681" spans="1:30" ht="15" customHeight="1" thickBot="1" x14ac:dyDescent="0.3">
      <c r="A681" s="284"/>
      <c r="B681" s="21"/>
      <c r="C681" s="22"/>
      <c r="D681" s="23"/>
      <c r="E681" s="39"/>
      <c r="F681" s="65"/>
      <c r="G681" s="114"/>
      <c r="H681" s="59"/>
      <c r="I681" s="59"/>
      <c r="J681" s="59"/>
      <c r="K681" s="108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39"/>
      <c r="W681" s="25"/>
      <c r="X681" s="25"/>
      <c r="Y681" s="24"/>
      <c r="Z681" s="299"/>
      <c r="AA681" s="302"/>
      <c r="AB681" s="302"/>
      <c r="AC681" s="305"/>
      <c r="AD681" s="335"/>
    </row>
    <row r="682" spans="1:30" ht="15" customHeight="1" thickBot="1" x14ac:dyDescent="0.3">
      <c r="A682" s="282"/>
      <c r="B682" s="12"/>
      <c r="C682" s="26"/>
      <c r="D682" s="14"/>
      <c r="E682" s="37"/>
      <c r="F682" s="66"/>
      <c r="G682" s="115"/>
      <c r="H682" s="60"/>
      <c r="I682" s="60"/>
      <c r="J682" s="60"/>
      <c r="K682" s="109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37"/>
      <c r="W682" s="16"/>
      <c r="X682" s="16"/>
      <c r="Y682" s="15"/>
      <c r="Z682" s="297" t="e">
        <f>SUM(V682:V686)/SUM($F682:$F686)*100</f>
        <v>#DIV/0!</v>
      </c>
      <c r="AA682" s="300" t="e">
        <f>SUM(W682:W686)/SUM($F682:$F686)*100</f>
        <v>#DIV/0!</v>
      </c>
      <c r="AB682" s="300" t="e">
        <f>SUM(X682:X686)/SUM($F682:$F686)*100</f>
        <v>#DIV/0!</v>
      </c>
      <c r="AC682" s="303" t="e">
        <f>SUM(Y682:Y686)/SUM($F682:$F686)*100</f>
        <v>#DIV/0!</v>
      </c>
      <c r="AD682" s="335" t="e">
        <f>SUM(Z682:AC686)</f>
        <v>#DIV/0!</v>
      </c>
    </row>
    <row r="683" spans="1:30" ht="15" customHeight="1" thickBot="1" x14ac:dyDescent="0.3">
      <c r="A683" s="283"/>
      <c r="B683" s="17"/>
      <c r="C683" s="13"/>
      <c r="D683" s="18"/>
      <c r="E683" s="38"/>
      <c r="F683" s="64"/>
      <c r="G683" s="116"/>
      <c r="H683" s="61"/>
      <c r="I683" s="61"/>
      <c r="J683" s="61"/>
      <c r="K683" s="110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38"/>
      <c r="W683" s="20"/>
      <c r="X683" s="20"/>
      <c r="Y683" s="19"/>
      <c r="Z683" s="298"/>
      <c r="AA683" s="301"/>
      <c r="AB683" s="301"/>
      <c r="AC683" s="304"/>
      <c r="AD683" s="335"/>
    </row>
    <row r="684" spans="1:30" ht="15" customHeight="1" thickBot="1" x14ac:dyDescent="0.3">
      <c r="A684" s="283"/>
      <c r="B684" s="17"/>
      <c r="C684" s="13"/>
      <c r="D684" s="18"/>
      <c r="E684" s="38"/>
      <c r="F684" s="64"/>
      <c r="G684" s="116"/>
      <c r="H684" s="61"/>
      <c r="I684" s="61"/>
      <c r="J684" s="61"/>
      <c r="K684" s="110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38"/>
      <c r="W684" s="20"/>
      <c r="X684" s="20"/>
      <c r="Y684" s="19"/>
      <c r="Z684" s="298"/>
      <c r="AA684" s="301"/>
      <c r="AB684" s="301"/>
      <c r="AC684" s="304"/>
      <c r="AD684" s="335"/>
    </row>
    <row r="685" spans="1:30" ht="15" customHeight="1" thickBot="1" x14ac:dyDescent="0.3">
      <c r="A685" s="283"/>
      <c r="B685" s="17"/>
      <c r="C685" s="13"/>
      <c r="D685" s="18"/>
      <c r="E685" s="38"/>
      <c r="F685" s="64"/>
      <c r="G685" s="116"/>
      <c r="H685" s="61"/>
      <c r="I685" s="61"/>
      <c r="J685" s="61"/>
      <c r="K685" s="110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38"/>
      <c r="W685" s="20"/>
      <c r="X685" s="20"/>
      <c r="Y685" s="19"/>
      <c r="Z685" s="298"/>
      <c r="AA685" s="301"/>
      <c r="AB685" s="301"/>
      <c r="AC685" s="304"/>
      <c r="AD685" s="335"/>
    </row>
    <row r="686" spans="1:30" ht="15" customHeight="1" thickBot="1" x14ac:dyDescent="0.3">
      <c r="A686" s="284"/>
      <c r="B686" s="21"/>
      <c r="C686" s="22"/>
      <c r="D686" s="23"/>
      <c r="E686" s="39"/>
      <c r="F686" s="65"/>
      <c r="G686" s="114"/>
      <c r="H686" s="59"/>
      <c r="I686" s="59"/>
      <c r="J686" s="59"/>
      <c r="K686" s="108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39"/>
      <c r="W686" s="25"/>
      <c r="X686" s="25"/>
      <c r="Y686" s="24"/>
      <c r="Z686" s="299"/>
      <c r="AA686" s="302"/>
      <c r="AB686" s="302"/>
      <c r="AC686" s="305"/>
      <c r="AD686" s="335"/>
    </row>
    <row r="687" spans="1:30" ht="15" customHeight="1" thickBot="1" x14ac:dyDescent="0.3">
      <c r="A687" s="282"/>
      <c r="B687" s="12"/>
      <c r="C687" s="26"/>
      <c r="D687" s="14"/>
      <c r="E687" s="37"/>
      <c r="F687" s="66"/>
      <c r="G687" s="115"/>
      <c r="H687" s="60"/>
      <c r="I687" s="60"/>
      <c r="J687" s="60"/>
      <c r="K687" s="109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37"/>
      <c r="W687" s="16"/>
      <c r="X687" s="16"/>
      <c r="Y687" s="15"/>
      <c r="Z687" s="297" t="e">
        <f>SUM(V687:V691)/SUM($F687:$F691)*100</f>
        <v>#DIV/0!</v>
      </c>
      <c r="AA687" s="300" t="e">
        <f>SUM(W687:W691)/SUM($F687:$F691)*100</f>
        <v>#DIV/0!</v>
      </c>
      <c r="AB687" s="300" t="e">
        <f>SUM(X687:X691)/SUM($F687:$F691)*100</f>
        <v>#DIV/0!</v>
      </c>
      <c r="AC687" s="303" t="e">
        <f>SUM(Y687:Y691)/SUM($F687:$F691)*100</f>
        <v>#DIV/0!</v>
      </c>
      <c r="AD687" s="335" t="e">
        <f>SUM(Z687:AC691)</f>
        <v>#DIV/0!</v>
      </c>
    </row>
    <row r="688" spans="1:30" ht="15" customHeight="1" thickBot="1" x14ac:dyDescent="0.3">
      <c r="A688" s="283"/>
      <c r="B688" s="17"/>
      <c r="C688" s="13"/>
      <c r="D688" s="18"/>
      <c r="E688" s="38"/>
      <c r="F688" s="64"/>
      <c r="G688" s="116"/>
      <c r="H688" s="61"/>
      <c r="I688" s="61"/>
      <c r="J688" s="61"/>
      <c r="K688" s="110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38"/>
      <c r="W688" s="20"/>
      <c r="X688" s="20"/>
      <c r="Y688" s="19"/>
      <c r="Z688" s="298"/>
      <c r="AA688" s="301"/>
      <c r="AB688" s="301"/>
      <c r="AC688" s="304"/>
      <c r="AD688" s="335"/>
    </row>
    <row r="689" spans="1:30" ht="15" customHeight="1" thickBot="1" x14ac:dyDescent="0.3">
      <c r="A689" s="283"/>
      <c r="B689" s="17"/>
      <c r="C689" s="13"/>
      <c r="D689" s="18"/>
      <c r="E689" s="38"/>
      <c r="F689" s="64"/>
      <c r="G689" s="116"/>
      <c r="H689" s="61"/>
      <c r="I689" s="61"/>
      <c r="J689" s="61"/>
      <c r="K689" s="110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38"/>
      <c r="W689" s="20"/>
      <c r="X689" s="20"/>
      <c r="Y689" s="19"/>
      <c r="Z689" s="298"/>
      <c r="AA689" s="301"/>
      <c r="AB689" s="301"/>
      <c r="AC689" s="304"/>
      <c r="AD689" s="335"/>
    </row>
    <row r="690" spans="1:30" ht="15" customHeight="1" thickBot="1" x14ac:dyDescent="0.3">
      <c r="A690" s="283"/>
      <c r="B690" s="17"/>
      <c r="C690" s="13"/>
      <c r="D690" s="18"/>
      <c r="E690" s="38"/>
      <c r="F690" s="64"/>
      <c r="G690" s="116"/>
      <c r="H690" s="61"/>
      <c r="I690" s="61"/>
      <c r="J690" s="61"/>
      <c r="K690" s="110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38"/>
      <c r="W690" s="20"/>
      <c r="X690" s="20"/>
      <c r="Y690" s="19"/>
      <c r="Z690" s="298"/>
      <c r="AA690" s="301"/>
      <c r="AB690" s="301"/>
      <c r="AC690" s="304"/>
      <c r="AD690" s="335"/>
    </row>
    <row r="691" spans="1:30" ht="15" customHeight="1" thickBot="1" x14ac:dyDescent="0.3">
      <c r="A691" s="284"/>
      <c r="B691" s="21"/>
      <c r="C691" s="22"/>
      <c r="D691" s="23"/>
      <c r="E691" s="39"/>
      <c r="F691" s="65"/>
      <c r="G691" s="114"/>
      <c r="H691" s="59"/>
      <c r="I691" s="59"/>
      <c r="J691" s="59"/>
      <c r="K691" s="108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39"/>
      <c r="W691" s="25"/>
      <c r="X691" s="25"/>
      <c r="Y691" s="24"/>
      <c r="Z691" s="299"/>
      <c r="AA691" s="302"/>
      <c r="AB691" s="302"/>
      <c r="AC691" s="305"/>
      <c r="AD691" s="335"/>
    </row>
    <row r="692" spans="1:30" ht="15" customHeight="1" thickBot="1" x14ac:dyDescent="0.3">
      <c r="A692" s="282"/>
      <c r="B692" s="12"/>
      <c r="C692" s="26"/>
      <c r="D692" s="14"/>
      <c r="E692" s="37"/>
      <c r="F692" s="66"/>
      <c r="G692" s="115"/>
      <c r="H692" s="60"/>
      <c r="I692" s="60"/>
      <c r="J692" s="60"/>
      <c r="K692" s="109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37"/>
      <c r="W692" s="16"/>
      <c r="X692" s="16"/>
      <c r="Y692" s="15"/>
      <c r="Z692" s="297" t="e">
        <f>SUM(V692:V696)/SUM($F692:$F696)*100</f>
        <v>#DIV/0!</v>
      </c>
      <c r="AA692" s="300" t="e">
        <f>SUM(W692:W696)/SUM($F692:$F696)*100</f>
        <v>#DIV/0!</v>
      </c>
      <c r="AB692" s="300" t="e">
        <f>SUM(X692:X696)/SUM($F692:$F696)*100</f>
        <v>#DIV/0!</v>
      </c>
      <c r="AC692" s="303" t="e">
        <f>SUM(Y692:Y696)/SUM($F692:$F696)*100</f>
        <v>#DIV/0!</v>
      </c>
      <c r="AD692" s="335" t="e">
        <f>SUM(Z692:AC696)</f>
        <v>#DIV/0!</v>
      </c>
    </row>
    <row r="693" spans="1:30" ht="15" customHeight="1" thickBot="1" x14ac:dyDescent="0.3">
      <c r="A693" s="283"/>
      <c r="B693" s="17"/>
      <c r="C693" s="13"/>
      <c r="D693" s="18"/>
      <c r="E693" s="38"/>
      <c r="F693" s="64"/>
      <c r="G693" s="116"/>
      <c r="H693" s="61"/>
      <c r="I693" s="61"/>
      <c r="J693" s="61"/>
      <c r="K693" s="110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38"/>
      <c r="W693" s="20"/>
      <c r="X693" s="20"/>
      <c r="Y693" s="19"/>
      <c r="Z693" s="298"/>
      <c r="AA693" s="301"/>
      <c r="AB693" s="301"/>
      <c r="AC693" s="304"/>
      <c r="AD693" s="335"/>
    </row>
    <row r="694" spans="1:30" ht="15" customHeight="1" thickBot="1" x14ac:dyDescent="0.3">
      <c r="A694" s="283"/>
      <c r="B694" s="17"/>
      <c r="C694" s="13"/>
      <c r="D694" s="18"/>
      <c r="E694" s="38"/>
      <c r="F694" s="64"/>
      <c r="G694" s="116"/>
      <c r="H694" s="61"/>
      <c r="I694" s="61"/>
      <c r="J694" s="61"/>
      <c r="K694" s="110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38"/>
      <c r="W694" s="20"/>
      <c r="X694" s="20"/>
      <c r="Y694" s="19"/>
      <c r="Z694" s="298"/>
      <c r="AA694" s="301"/>
      <c r="AB694" s="301"/>
      <c r="AC694" s="304"/>
      <c r="AD694" s="335"/>
    </row>
    <row r="695" spans="1:30" ht="15" customHeight="1" thickBot="1" x14ac:dyDescent="0.3">
      <c r="A695" s="283"/>
      <c r="B695" s="17"/>
      <c r="C695" s="13"/>
      <c r="D695" s="18"/>
      <c r="E695" s="38"/>
      <c r="F695" s="64"/>
      <c r="G695" s="116"/>
      <c r="H695" s="61"/>
      <c r="I695" s="61"/>
      <c r="J695" s="61"/>
      <c r="K695" s="110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38"/>
      <c r="W695" s="20"/>
      <c r="X695" s="20"/>
      <c r="Y695" s="19"/>
      <c r="Z695" s="298"/>
      <c r="AA695" s="301"/>
      <c r="AB695" s="301"/>
      <c r="AC695" s="304"/>
      <c r="AD695" s="335"/>
    </row>
    <row r="696" spans="1:30" ht="15" customHeight="1" thickBot="1" x14ac:dyDescent="0.3">
      <c r="A696" s="284"/>
      <c r="B696" s="21"/>
      <c r="C696" s="22"/>
      <c r="D696" s="23"/>
      <c r="E696" s="39"/>
      <c r="F696" s="65"/>
      <c r="G696" s="114"/>
      <c r="H696" s="59"/>
      <c r="I696" s="59"/>
      <c r="J696" s="59"/>
      <c r="K696" s="108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39"/>
      <c r="W696" s="25"/>
      <c r="X696" s="25"/>
      <c r="Y696" s="24"/>
      <c r="Z696" s="299"/>
      <c r="AA696" s="302"/>
      <c r="AB696" s="302"/>
      <c r="AC696" s="305"/>
      <c r="AD696" s="335"/>
    </row>
    <row r="697" spans="1:30" ht="15" customHeight="1" thickBot="1" x14ac:dyDescent="0.3">
      <c r="A697" s="282"/>
      <c r="B697" s="12"/>
      <c r="C697" s="26"/>
      <c r="D697" s="14"/>
      <c r="E697" s="37"/>
      <c r="F697" s="66"/>
      <c r="G697" s="115"/>
      <c r="H697" s="60"/>
      <c r="I697" s="60"/>
      <c r="J697" s="60"/>
      <c r="K697" s="109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37"/>
      <c r="W697" s="16"/>
      <c r="X697" s="16"/>
      <c r="Y697" s="15"/>
      <c r="Z697" s="297" t="e">
        <f>SUM(V697:V701)/SUM($F697:$F701)*100</f>
        <v>#DIV/0!</v>
      </c>
      <c r="AA697" s="300" t="e">
        <f>SUM(W697:W701)/SUM($F697:$F701)*100</f>
        <v>#DIV/0!</v>
      </c>
      <c r="AB697" s="300" t="e">
        <f>SUM(X697:X701)/SUM($F697:$F701)*100</f>
        <v>#DIV/0!</v>
      </c>
      <c r="AC697" s="303" t="e">
        <f>SUM(Y697:Y701)/SUM($F697:$F701)*100</f>
        <v>#DIV/0!</v>
      </c>
      <c r="AD697" s="335" t="e">
        <f>SUM(Z697:AC701)</f>
        <v>#DIV/0!</v>
      </c>
    </row>
    <row r="698" spans="1:30" ht="15" customHeight="1" thickBot="1" x14ac:dyDescent="0.3">
      <c r="A698" s="283"/>
      <c r="B698" s="17"/>
      <c r="C698" s="13"/>
      <c r="D698" s="18"/>
      <c r="E698" s="38"/>
      <c r="F698" s="64"/>
      <c r="G698" s="116"/>
      <c r="H698" s="61"/>
      <c r="I698" s="61"/>
      <c r="J698" s="61"/>
      <c r="K698" s="110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38"/>
      <c r="W698" s="20"/>
      <c r="X698" s="20"/>
      <c r="Y698" s="19"/>
      <c r="Z698" s="298"/>
      <c r="AA698" s="301"/>
      <c r="AB698" s="301"/>
      <c r="AC698" s="304"/>
      <c r="AD698" s="335"/>
    </row>
    <row r="699" spans="1:30" ht="15" customHeight="1" thickBot="1" x14ac:dyDescent="0.3">
      <c r="A699" s="283"/>
      <c r="B699" s="17"/>
      <c r="C699" s="13"/>
      <c r="D699" s="18"/>
      <c r="E699" s="38"/>
      <c r="F699" s="64"/>
      <c r="G699" s="116"/>
      <c r="H699" s="61"/>
      <c r="I699" s="61"/>
      <c r="J699" s="61"/>
      <c r="K699" s="110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38"/>
      <c r="W699" s="20"/>
      <c r="X699" s="20"/>
      <c r="Y699" s="19"/>
      <c r="Z699" s="298"/>
      <c r="AA699" s="301"/>
      <c r="AB699" s="301"/>
      <c r="AC699" s="304"/>
      <c r="AD699" s="335"/>
    </row>
    <row r="700" spans="1:30" ht="15" customHeight="1" thickBot="1" x14ac:dyDescent="0.3">
      <c r="A700" s="283"/>
      <c r="B700" s="17"/>
      <c r="C700" s="13"/>
      <c r="D700" s="18"/>
      <c r="E700" s="38"/>
      <c r="F700" s="64"/>
      <c r="G700" s="116"/>
      <c r="H700" s="61"/>
      <c r="I700" s="61"/>
      <c r="J700" s="61"/>
      <c r="K700" s="110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38"/>
      <c r="W700" s="20"/>
      <c r="X700" s="20"/>
      <c r="Y700" s="19"/>
      <c r="Z700" s="298"/>
      <c r="AA700" s="301"/>
      <c r="AB700" s="301"/>
      <c r="AC700" s="304"/>
      <c r="AD700" s="335"/>
    </row>
    <row r="701" spans="1:30" ht="15" customHeight="1" thickBot="1" x14ac:dyDescent="0.3">
      <c r="A701" s="284"/>
      <c r="B701" s="21"/>
      <c r="C701" s="22"/>
      <c r="D701" s="23"/>
      <c r="E701" s="39"/>
      <c r="F701" s="65"/>
      <c r="G701" s="114"/>
      <c r="H701" s="59"/>
      <c r="I701" s="59"/>
      <c r="J701" s="59"/>
      <c r="K701" s="108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39"/>
      <c r="W701" s="25"/>
      <c r="X701" s="25"/>
      <c r="Y701" s="24"/>
      <c r="Z701" s="299"/>
      <c r="AA701" s="302"/>
      <c r="AB701" s="302"/>
      <c r="AC701" s="305"/>
      <c r="AD701" s="335"/>
    </row>
    <row r="702" spans="1:30" ht="15" customHeight="1" thickBot="1" x14ac:dyDescent="0.3">
      <c r="A702" s="282"/>
      <c r="B702" s="12"/>
      <c r="C702" s="26"/>
      <c r="D702" s="14"/>
      <c r="E702" s="37"/>
      <c r="F702" s="66"/>
      <c r="G702" s="115"/>
      <c r="H702" s="60"/>
      <c r="I702" s="60"/>
      <c r="J702" s="60"/>
      <c r="K702" s="109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37"/>
      <c r="W702" s="16"/>
      <c r="X702" s="16"/>
      <c r="Y702" s="15"/>
      <c r="Z702" s="297" t="e">
        <f>SUM(V702:V706)/SUM($F702:$F706)*100</f>
        <v>#DIV/0!</v>
      </c>
      <c r="AA702" s="300" t="e">
        <f>SUM(W702:W706)/SUM($F702:$F706)*100</f>
        <v>#DIV/0!</v>
      </c>
      <c r="AB702" s="300" t="e">
        <f>SUM(X702:X706)/SUM($F702:$F706)*100</f>
        <v>#DIV/0!</v>
      </c>
      <c r="AC702" s="303" t="e">
        <f>SUM(Y702:Y706)/SUM($F702:$F706)*100</f>
        <v>#DIV/0!</v>
      </c>
      <c r="AD702" s="335" t="e">
        <f>SUM(Z702:AC706)</f>
        <v>#DIV/0!</v>
      </c>
    </row>
    <row r="703" spans="1:30" ht="15" customHeight="1" thickBot="1" x14ac:dyDescent="0.3">
      <c r="A703" s="283"/>
      <c r="B703" s="17"/>
      <c r="C703" s="13"/>
      <c r="D703" s="18"/>
      <c r="E703" s="38"/>
      <c r="F703" s="64"/>
      <c r="G703" s="116"/>
      <c r="H703" s="61"/>
      <c r="I703" s="61"/>
      <c r="J703" s="61"/>
      <c r="K703" s="110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38"/>
      <c r="W703" s="20"/>
      <c r="X703" s="20"/>
      <c r="Y703" s="19"/>
      <c r="Z703" s="298"/>
      <c r="AA703" s="301"/>
      <c r="AB703" s="301"/>
      <c r="AC703" s="304"/>
      <c r="AD703" s="335"/>
    </row>
    <row r="704" spans="1:30" ht="15" customHeight="1" thickBot="1" x14ac:dyDescent="0.3">
      <c r="A704" s="283"/>
      <c r="B704" s="17"/>
      <c r="C704" s="13"/>
      <c r="D704" s="18"/>
      <c r="E704" s="38"/>
      <c r="F704" s="64"/>
      <c r="G704" s="116"/>
      <c r="H704" s="61"/>
      <c r="I704" s="61"/>
      <c r="J704" s="61"/>
      <c r="K704" s="110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38"/>
      <c r="W704" s="20"/>
      <c r="X704" s="20"/>
      <c r="Y704" s="19"/>
      <c r="Z704" s="298"/>
      <c r="AA704" s="301"/>
      <c r="AB704" s="301"/>
      <c r="AC704" s="304"/>
      <c r="AD704" s="335"/>
    </row>
    <row r="705" spans="1:30" ht="15" customHeight="1" thickBot="1" x14ac:dyDescent="0.3">
      <c r="A705" s="283"/>
      <c r="B705" s="17"/>
      <c r="C705" s="13"/>
      <c r="D705" s="18"/>
      <c r="E705" s="38"/>
      <c r="F705" s="64"/>
      <c r="G705" s="116"/>
      <c r="H705" s="61"/>
      <c r="I705" s="61"/>
      <c r="J705" s="61"/>
      <c r="K705" s="110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38"/>
      <c r="W705" s="20"/>
      <c r="X705" s="20"/>
      <c r="Y705" s="19"/>
      <c r="Z705" s="298"/>
      <c r="AA705" s="301"/>
      <c r="AB705" s="301"/>
      <c r="AC705" s="304"/>
      <c r="AD705" s="335"/>
    </row>
    <row r="706" spans="1:30" ht="15" customHeight="1" thickBot="1" x14ac:dyDescent="0.3">
      <c r="A706" s="284"/>
      <c r="B706" s="21"/>
      <c r="C706" s="22"/>
      <c r="D706" s="23"/>
      <c r="E706" s="39"/>
      <c r="F706" s="65"/>
      <c r="G706" s="114"/>
      <c r="H706" s="59"/>
      <c r="I706" s="59"/>
      <c r="J706" s="59"/>
      <c r="K706" s="108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39"/>
      <c r="W706" s="25"/>
      <c r="X706" s="25"/>
      <c r="Y706" s="24"/>
      <c r="Z706" s="299"/>
      <c r="AA706" s="302"/>
      <c r="AB706" s="302"/>
      <c r="AC706" s="305"/>
      <c r="AD706" s="335"/>
    </row>
    <row r="707" spans="1:30" ht="15" customHeight="1" thickBot="1" x14ac:dyDescent="0.3">
      <c r="A707" s="282"/>
      <c r="B707" s="12"/>
      <c r="C707" s="26"/>
      <c r="D707" s="14"/>
      <c r="E707" s="37"/>
      <c r="F707" s="66"/>
      <c r="G707" s="115"/>
      <c r="H707" s="60"/>
      <c r="I707" s="60"/>
      <c r="J707" s="60"/>
      <c r="K707" s="109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37"/>
      <c r="W707" s="16"/>
      <c r="X707" s="16"/>
      <c r="Y707" s="15"/>
      <c r="Z707" s="297" t="e">
        <f>SUM(V707:V711)/SUM($F707:$F711)*100</f>
        <v>#DIV/0!</v>
      </c>
      <c r="AA707" s="300" t="e">
        <f>SUM(W707:W711)/SUM($F707:$F711)*100</f>
        <v>#DIV/0!</v>
      </c>
      <c r="AB707" s="300" t="e">
        <f>SUM(X707:X711)/SUM($F707:$F711)*100</f>
        <v>#DIV/0!</v>
      </c>
      <c r="AC707" s="303" t="e">
        <f>SUM(Y707:Y711)/SUM($F707:$F711)*100</f>
        <v>#DIV/0!</v>
      </c>
      <c r="AD707" s="335" t="e">
        <f>SUM(Z707:AC711)</f>
        <v>#DIV/0!</v>
      </c>
    </row>
    <row r="708" spans="1:30" ht="15" customHeight="1" thickBot="1" x14ac:dyDescent="0.3">
      <c r="A708" s="283"/>
      <c r="B708" s="17"/>
      <c r="C708" s="13"/>
      <c r="D708" s="18"/>
      <c r="E708" s="38"/>
      <c r="F708" s="64"/>
      <c r="G708" s="116"/>
      <c r="H708" s="61"/>
      <c r="I708" s="61"/>
      <c r="J708" s="61"/>
      <c r="K708" s="110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38"/>
      <c r="W708" s="20"/>
      <c r="X708" s="20"/>
      <c r="Y708" s="19"/>
      <c r="Z708" s="298"/>
      <c r="AA708" s="301"/>
      <c r="AB708" s="301"/>
      <c r="AC708" s="304"/>
      <c r="AD708" s="335"/>
    </row>
    <row r="709" spans="1:30" ht="15" customHeight="1" thickBot="1" x14ac:dyDescent="0.3">
      <c r="A709" s="283"/>
      <c r="B709" s="17"/>
      <c r="C709" s="13"/>
      <c r="D709" s="18"/>
      <c r="E709" s="38"/>
      <c r="F709" s="64"/>
      <c r="G709" s="116"/>
      <c r="H709" s="61"/>
      <c r="I709" s="61"/>
      <c r="J709" s="61"/>
      <c r="K709" s="110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38"/>
      <c r="W709" s="20"/>
      <c r="X709" s="20"/>
      <c r="Y709" s="19"/>
      <c r="Z709" s="298"/>
      <c r="AA709" s="301"/>
      <c r="AB709" s="301"/>
      <c r="AC709" s="304"/>
      <c r="AD709" s="335"/>
    </row>
    <row r="710" spans="1:30" ht="15" customHeight="1" thickBot="1" x14ac:dyDescent="0.3">
      <c r="A710" s="283"/>
      <c r="B710" s="17"/>
      <c r="C710" s="13"/>
      <c r="D710" s="18"/>
      <c r="E710" s="38"/>
      <c r="F710" s="64"/>
      <c r="G710" s="116"/>
      <c r="H710" s="61"/>
      <c r="I710" s="61"/>
      <c r="J710" s="61"/>
      <c r="K710" s="110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38"/>
      <c r="W710" s="20"/>
      <c r="X710" s="20"/>
      <c r="Y710" s="19"/>
      <c r="Z710" s="298"/>
      <c r="AA710" s="301"/>
      <c r="AB710" s="301"/>
      <c r="AC710" s="304"/>
      <c r="AD710" s="335"/>
    </row>
    <row r="711" spans="1:30" ht="15" customHeight="1" thickBot="1" x14ac:dyDescent="0.3">
      <c r="A711" s="284"/>
      <c r="B711" s="21"/>
      <c r="C711" s="22"/>
      <c r="D711" s="23"/>
      <c r="E711" s="39"/>
      <c r="F711" s="65"/>
      <c r="G711" s="114"/>
      <c r="H711" s="59"/>
      <c r="I711" s="59"/>
      <c r="J711" s="59"/>
      <c r="K711" s="108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39"/>
      <c r="W711" s="25"/>
      <c r="X711" s="25"/>
      <c r="Y711" s="24"/>
      <c r="Z711" s="299"/>
      <c r="AA711" s="302"/>
      <c r="AB711" s="302"/>
      <c r="AC711" s="305"/>
      <c r="AD711" s="335"/>
    </row>
    <row r="712" spans="1:30" ht="15" customHeight="1" thickBot="1" x14ac:dyDescent="0.3">
      <c r="A712" s="282"/>
      <c r="B712" s="12"/>
      <c r="C712" s="26"/>
      <c r="D712" s="14"/>
      <c r="E712" s="37"/>
      <c r="F712" s="66"/>
      <c r="G712" s="115"/>
      <c r="H712" s="60"/>
      <c r="I712" s="60"/>
      <c r="J712" s="60"/>
      <c r="K712" s="109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37"/>
      <c r="W712" s="16"/>
      <c r="X712" s="16"/>
      <c r="Y712" s="15"/>
      <c r="Z712" s="297" t="e">
        <f>SUM(V712:V716)/SUM($F712:$F716)*100</f>
        <v>#DIV/0!</v>
      </c>
      <c r="AA712" s="300" t="e">
        <f>SUM(W712:W716)/SUM($F712:$F716)*100</f>
        <v>#DIV/0!</v>
      </c>
      <c r="AB712" s="300" t="e">
        <f>SUM(X712:X716)/SUM($F712:$F716)*100</f>
        <v>#DIV/0!</v>
      </c>
      <c r="AC712" s="303" t="e">
        <f>SUM(Y712:Y716)/SUM($F712:$F716)*100</f>
        <v>#DIV/0!</v>
      </c>
      <c r="AD712" s="335" t="e">
        <f>SUM(Z712:AC716)</f>
        <v>#DIV/0!</v>
      </c>
    </row>
    <row r="713" spans="1:30" ht="15" customHeight="1" thickBot="1" x14ac:dyDescent="0.3">
      <c r="A713" s="283"/>
      <c r="B713" s="17"/>
      <c r="C713" s="13"/>
      <c r="D713" s="18"/>
      <c r="E713" s="38"/>
      <c r="F713" s="64"/>
      <c r="G713" s="116"/>
      <c r="H713" s="61"/>
      <c r="I713" s="61"/>
      <c r="J713" s="61"/>
      <c r="K713" s="110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38"/>
      <c r="W713" s="20"/>
      <c r="X713" s="20"/>
      <c r="Y713" s="19"/>
      <c r="Z713" s="298"/>
      <c r="AA713" s="301"/>
      <c r="AB713" s="301"/>
      <c r="AC713" s="304"/>
      <c r="AD713" s="335"/>
    </row>
    <row r="714" spans="1:30" ht="15" customHeight="1" thickBot="1" x14ac:dyDescent="0.3">
      <c r="A714" s="283"/>
      <c r="B714" s="17"/>
      <c r="C714" s="13"/>
      <c r="D714" s="18"/>
      <c r="E714" s="38"/>
      <c r="F714" s="64"/>
      <c r="G714" s="116"/>
      <c r="H714" s="61"/>
      <c r="I714" s="61"/>
      <c r="J714" s="61"/>
      <c r="K714" s="110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38"/>
      <c r="W714" s="20"/>
      <c r="X714" s="20"/>
      <c r="Y714" s="19"/>
      <c r="Z714" s="298"/>
      <c r="AA714" s="301"/>
      <c r="AB714" s="301"/>
      <c r="AC714" s="304"/>
      <c r="AD714" s="335"/>
    </row>
    <row r="715" spans="1:30" ht="15" customHeight="1" thickBot="1" x14ac:dyDescent="0.3">
      <c r="A715" s="283"/>
      <c r="B715" s="17"/>
      <c r="C715" s="13"/>
      <c r="D715" s="18"/>
      <c r="E715" s="38"/>
      <c r="F715" s="64"/>
      <c r="G715" s="116"/>
      <c r="H715" s="61"/>
      <c r="I715" s="61"/>
      <c r="J715" s="61"/>
      <c r="K715" s="110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38"/>
      <c r="W715" s="20"/>
      <c r="X715" s="20"/>
      <c r="Y715" s="19"/>
      <c r="Z715" s="298"/>
      <c r="AA715" s="301"/>
      <c r="AB715" s="301"/>
      <c r="AC715" s="304"/>
      <c r="AD715" s="335"/>
    </row>
    <row r="716" spans="1:30" ht="15" customHeight="1" thickBot="1" x14ac:dyDescent="0.3">
      <c r="A716" s="284"/>
      <c r="B716" s="21"/>
      <c r="C716" s="22"/>
      <c r="D716" s="23"/>
      <c r="E716" s="39"/>
      <c r="F716" s="65"/>
      <c r="G716" s="114"/>
      <c r="H716" s="59"/>
      <c r="I716" s="59"/>
      <c r="J716" s="59"/>
      <c r="K716" s="108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39"/>
      <c r="W716" s="25"/>
      <c r="X716" s="25"/>
      <c r="Y716" s="24"/>
      <c r="Z716" s="299"/>
      <c r="AA716" s="302"/>
      <c r="AB716" s="302"/>
      <c r="AC716" s="305"/>
      <c r="AD716" s="335"/>
    </row>
    <row r="717" spans="1:30" ht="15" customHeight="1" thickBot="1" x14ac:dyDescent="0.3">
      <c r="A717" s="282"/>
      <c r="B717" s="12"/>
      <c r="C717" s="26"/>
      <c r="D717" s="14"/>
      <c r="E717" s="37"/>
      <c r="F717" s="66"/>
      <c r="G717" s="115"/>
      <c r="H717" s="60"/>
      <c r="I717" s="60"/>
      <c r="J717" s="60"/>
      <c r="K717" s="109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37"/>
      <c r="W717" s="16"/>
      <c r="X717" s="16"/>
      <c r="Y717" s="15"/>
      <c r="Z717" s="297" t="e">
        <f>SUM(V717:V721)/SUM($F717:$F721)*100</f>
        <v>#DIV/0!</v>
      </c>
      <c r="AA717" s="300" t="e">
        <f>SUM(W717:W721)/SUM($F717:$F721)*100</f>
        <v>#DIV/0!</v>
      </c>
      <c r="AB717" s="300" t="e">
        <f>SUM(X717:X721)/SUM($F717:$F721)*100</f>
        <v>#DIV/0!</v>
      </c>
      <c r="AC717" s="303" t="e">
        <f>SUM(Y717:Y721)/SUM($F717:$F721)*100</f>
        <v>#DIV/0!</v>
      </c>
      <c r="AD717" s="335" t="e">
        <f>SUM(Z717:AC721)</f>
        <v>#DIV/0!</v>
      </c>
    </row>
    <row r="718" spans="1:30" ht="15" customHeight="1" thickBot="1" x14ac:dyDescent="0.3">
      <c r="A718" s="283"/>
      <c r="B718" s="17"/>
      <c r="C718" s="13"/>
      <c r="D718" s="18"/>
      <c r="E718" s="38"/>
      <c r="F718" s="64"/>
      <c r="G718" s="116"/>
      <c r="H718" s="61"/>
      <c r="I718" s="61"/>
      <c r="J718" s="61"/>
      <c r="K718" s="110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38"/>
      <c r="W718" s="20"/>
      <c r="X718" s="20"/>
      <c r="Y718" s="19"/>
      <c r="Z718" s="298"/>
      <c r="AA718" s="301"/>
      <c r="AB718" s="301"/>
      <c r="AC718" s="304"/>
      <c r="AD718" s="335"/>
    </row>
    <row r="719" spans="1:30" ht="15" customHeight="1" thickBot="1" x14ac:dyDescent="0.3">
      <c r="A719" s="283"/>
      <c r="B719" s="17"/>
      <c r="C719" s="13"/>
      <c r="D719" s="18"/>
      <c r="E719" s="38"/>
      <c r="F719" s="64"/>
      <c r="G719" s="116"/>
      <c r="H719" s="61"/>
      <c r="I719" s="61"/>
      <c r="J719" s="61"/>
      <c r="K719" s="110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38"/>
      <c r="W719" s="20"/>
      <c r="X719" s="20"/>
      <c r="Y719" s="19"/>
      <c r="Z719" s="298"/>
      <c r="AA719" s="301"/>
      <c r="AB719" s="301"/>
      <c r="AC719" s="304"/>
      <c r="AD719" s="335"/>
    </row>
    <row r="720" spans="1:30" ht="15" customHeight="1" thickBot="1" x14ac:dyDescent="0.3">
      <c r="A720" s="283"/>
      <c r="B720" s="17"/>
      <c r="C720" s="13"/>
      <c r="D720" s="18"/>
      <c r="E720" s="38"/>
      <c r="F720" s="64"/>
      <c r="G720" s="116"/>
      <c r="H720" s="61"/>
      <c r="I720" s="61"/>
      <c r="J720" s="61"/>
      <c r="K720" s="110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38"/>
      <c r="W720" s="20"/>
      <c r="X720" s="20"/>
      <c r="Y720" s="19"/>
      <c r="Z720" s="298"/>
      <c r="AA720" s="301"/>
      <c r="AB720" s="301"/>
      <c r="AC720" s="304"/>
      <c r="AD720" s="335"/>
    </row>
    <row r="721" spans="1:30" ht="15" customHeight="1" thickBot="1" x14ac:dyDescent="0.3">
      <c r="A721" s="284"/>
      <c r="B721" s="21"/>
      <c r="C721" s="22"/>
      <c r="D721" s="23"/>
      <c r="E721" s="39"/>
      <c r="F721" s="65"/>
      <c r="G721" s="114"/>
      <c r="H721" s="59"/>
      <c r="I721" s="59"/>
      <c r="J721" s="59"/>
      <c r="K721" s="108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39"/>
      <c r="W721" s="25"/>
      <c r="X721" s="25"/>
      <c r="Y721" s="24"/>
      <c r="Z721" s="299"/>
      <c r="AA721" s="302"/>
      <c r="AB721" s="302"/>
      <c r="AC721" s="305"/>
      <c r="AD721" s="335"/>
    </row>
    <row r="722" spans="1:30" ht="15" customHeight="1" thickBot="1" x14ac:dyDescent="0.3">
      <c r="A722" s="282"/>
      <c r="B722" s="12"/>
      <c r="C722" s="26"/>
      <c r="D722" s="14"/>
      <c r="E722" s="37"/>
      <c r="F722" s="66"/>
      <c r="G722" s="115"/>
      <c r="H722" s="60"/>
      <c r="I722" s="60"/>
      <c r="J722" s="60"/>
      <c r="K722" s="109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37"/>
      <c r="W722" s="16"/>
      <c r="X722" s="16"/>
      <c r="Y722" s="15"/>
      <c r="Z722" s="297" t="e">
        <f>SUM(V722:V726)/SUM($F722:$F726)*100</f>
        <v>#DIV/0!</v>
      </c>
      <c r="AA722" s="300" t="e">
        <f>SUM(W722:W726)/SUM($F722:$F726)*100</f>
        <v>#DIV/0!</v>
      </c>
      <c r="AB722" s="300" t="e">
        <f>SUM(X722:X726)/SUM($F722:$F726)*100</f>
        <v>#DIV/0!</v>
      </c>
      <c r="AC722" s="303" t="e">
        <f>SUM(Y722:Y726)/SUM($F722:$F726)*100</f>
        <v>#DIV/0!</v>
      </c>
      <c r="AD722" s="335" t="e">
        <f>SUM(Z722:AC726)</f>
        <v>#DIV/0!</v>
      </c>
    </row>
    <row r="723" spans="1:30" ht="15" customHeight="1" thickBot="1" x14ac:dyDescent="0.3">
      <c r="A723" s="283"/>
      <c r="B723" s="17"/>
      <c r="C723" s="13"/>
      <c r="D723" s="18"/>
      <c r="E723" s="38"/>
      <c r="F723" s="64"/>
      <c r="G723" s="116"/>
      <c r="H723" s="61"/>
      <c r="I723" s="61"/>
      <c r="J723" s="61"/>
      <c r="K723" s="110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38"/>
      <c r="W723" s="20"/>
      <c r="X723" s="20"/>
      <c r="Y723" s="19"/>
      <c r="Z723" s="298"/>
      <c r="AA723" s="301"/>
      <c r="AB723" s="301"/>
      <c r="AC723" s="304"/>
      <c r="AD723" s="335"/>
    </row>
    <row r="724" spans="1:30" ht="15" customHeight="1" thickBot="1" x14ac:dyDescent="0.3">
      <c r="A724" s="283"/>
      <c r="B724" s="17"/>
      <c r="C724" s="13"/>
      <c r="D724" s="18"/>
      <c r="E724" s="38"/>
      <c r="F724" s="64"/>
      <c r="G724" s="116"/>
      <c r="H724" s="61"/>
      <c r="I724" s="61"/>
      <c r="J724" s="61"/>
      <c r="K724" s="110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38"/>
      <c r="W724" s="20"/>
      <c r="X724" s="20"/>
      <c r="Y724" s="19"/>
      <c r="Z724" s="298"/>
      <c r="AA724" s="301"/>
      <c r="AB724" s="301"/>
      <c r="AC724" s="304"/>
      <c r="AD724" s="335"/>
    </row>
    <row r="725" spans="1:30" ht="15" customHeight="1" thickBot="1" x14ac:dyDescent="0.3">
      <c r="A725" s="283"/>
      <c r="B725" s="17"/>
      <c r="C725" s="13"/>
      <c r="D725" s="18"/>
      <c r="E725" s="38"/>
      <c r="F725" s="64"/>
      <c r="G725" s="116"/>
      <c r="H725" s="61"/>
      <c r="I725" s="61"/>
      <c r="J725" s="61"/>
      <c r="K725" s="110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38"/>
      <c r="W725" s="20"/>
      <c r="X725" s="20"/>
      <c r="Y725" s="19"/>
      <c r="Z725" s="298"/>
      <c r="AA725" s="301"/>
      <c r="AB725" s="301"/>
      <c r="AC725" s="304"/>
      <c r="AD725" s="335"/>
    </row>
    <row r="726" spans="1:30" ht="15" customHeight="1" thickBot="1" x14ac:dyDescent="0.3">
      <c r="A726" s="284"/>
      <c r="B726" s="21"/>
      <c r="C726" s="22"/>
      <c r="D726" s="23"/>
      <c r="E726" s="39"/>
      <c r="F726" s="65"/>
      <c r="G726" s="114"/>
      <c r="H726" s="59"/>
      <c r="I726" s="59"/>
      <c r="J726" s="59"/>
      <c r="K726" s="108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39"/>
      <c r="W726" s="25"/>
      <c r="X726" s="25"/>
      <c r="Y726" s="24"/>
      <c r="Z726" s="299"/>
      <c r="AA726" s="302"/>
      <c r="AB726" s="302"/>
      <c r="AC726" s="305"/>
      <c r="AD726" s="335"/>
    </row>
    <row r="727" spans="1:30" ht="15" customHeight="1" thickBot="1" x14ac:dyDescent="0.3">
      <c r="A727" s="282"/>
      <c r="B727" s="12"/>
      <c r="C727" s="26"/>
      <c r="D727" s="14"/>
      <c r="E727" s="37"/>
      <c r="F727" s="66"/>
      <c r="G727" s="115"/>
      <c r="H727" s="60"/>
      <c r="I727" s="60"/>
      <c r="J727" s="60"/>
      <c r="K727" s="109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37"/>
      <c r="W727" s="16"/>
      <c r="X727" s="16"/>
      <c r="Y727" s="15"/>
      <c r="Z727" s="297" t="e">
        <f>SUM(V727:V731)/SUM($F727:$F731)*100</f>
        <v>#DIV/0!</v>
      </c>
      <c r="AA727" s="300" t="e">
        <f>SUM(W727:W731)/SUM($F727:$F731)*100</f>
        <v>#DIV/0!</v>
      </c>
      <c r="AB727" s="300" t="e">
        <f>SUM(X727:X731)/SUM($F727:$F731)*100</f>
        <v>#DIV/0!</v>
      </c>
      <c r="AC727" s="303" t="e">
        <f>SUM(Y727:Y731)/SUM($F727:$F731)*100</f>
        <v>#DIV/0!</v>
      </c>
      <c r="AD727" s="335" t="e">
        <f>SUM(Z727:AC731)</f>
        <v>#DIV/0!</v>
      </c>
    </row>
    <row r="728" spans="1:30" ht="15" customHeight="1" thickBot="1" x14ac:dyDescent="0.3">
      <c r="A728" s="283"/>
      <c r="B728" s="17"/>
      <c r="C728" s="13"/>
      <c r="D728" s="18"/>
      <c r="E728" s="38"/>
      <c r="F728" s="64"/>
      <c r="G728" s="116"/>
      <c r="H728" s="61"/>
      <c r="I728" s="61"/>
      <c r="J728" s="61"/>
      <c r="K728" s="110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38"/>
      <c r="W728" s="20"/>
      <c r="X728" s="20"/>
      <c r="Y728" s="19"/>
      <c r="Z728" s="298"/>
      <c r="AA728" s="301"/>
      <c r="AB728" s="301"/>
      <c r="AC728" s="304"/>
      <c r="AD728" s="335"/>
    </row>
    <row r="729" spans="1:30" ht="15" customHeight="1" thickBot="1" x14ac:dyDescent="0.3">
      <c r="A729" s="283"/>
      <c r="B729" s="17"/>
      <c r="C729" s="13"/>
      <c r="D729" s="18"/>
      <c r="E729" s="38"/>
      <c r="F729" s="64"/>
      <c r="G729" s="116"/>
      <c r="H729" s="61"/>
      <c r="I729" s="61"/>
      <c r="J729" s="61"/>
      <c r="K729" s="110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38"/>
      <c r="W729" s="20"/>
      <c r="X729" s="20"/>
      <c r="Y729" s="19"/>
      <c r="Z729" s="298"/>
      <c r="AA729" s="301"/>
      <c r="AB729" s="301"/>
      <c r="AC729" s="304"/>
      <c r="AD729" s="335"/>
    </row>
    <row r="730" spans="1:30" ht="15" customHeight="1" thickBot="1" x14ac:dyDescent="0.3">
      <c r="A730" s="283"/>
      <c r="B730" s="17"/>
      <c r="C730" s="13"/>
      <c r="D730" s="18"/>
      <c r="E730" s="38"/>
      <c r="F730" s="64"/>
      <c r="G730" s="116"/>
      <c r="H730" s="61"/>
      <c r="I730" s="61"/>
      <c r="J730" s="61"/>
      <c r="K730" s="110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38"/>
      <c r="W730" s="20"/>
      <c r="X730" s="20"/>
      <c r="Y730" s="19"/>
      <c r="Z730" s="298"/>
      <c r="AA730" s="301"/>
      <c r="AB730" s="301"/>
      <c r="AC730" s="304"/>
      <c r="AD730" s="335"/>
    </row>
    <row r="731" spans="1:30" ht="15" customHeight="1" thickBot="1" x14ac:dyDescent="0.3">
      <c r="A731" s="284"/>
      <c r="B731" s="21"/>
      <c r="C731" s="22"/>
      <c r="D731" s="23"/>
      <c r="E731" s="39"/>
      <c r="F731" s="65"/>
      <c r="G731" s="114"/>
      <c r="H731" s="59"/>
      <c r="I731" s="59"/>
      <c r="J731" s="59"/>
      <c r="K731" s="108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39"/>
      <c r="W731" s="25"/>
      <c r="X731" s="25"/>
      <c r="Y731" s="24"/>
      <c r="Z731" s="299"/>
      <c r="AA731" s="302"/>
      <c r="AB731" s="302"/>
      <c r="AC731" s="305"/>
      <c r="AD731" s="335"/>
    </row>
    <row r="732" spans="1:30" ht="15" customHeight="1" thickBot="1" x14ac:dyDescent="0.3">
      <c r="A732" s="282"/>
      <c r="B732" s="12"/>
      <c r="C732" s="26"/>
      <c r="D732" s="14"/>
      <c r="E732" s="37"/>
      <c r="F732" s="66"/>
      <c r="G732" s="115"/>
      <c r="H732" s="60"/>
      <c r="I732" s="60"/>
      <c r="J732" s="60"/>
      <c r="K732" s="109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37"/>
      <c r="W732" s="16"/>
      <c r="X732" s="16"/>
      <c r="Y732" s="15"/>
      <c r="Z732" s="297" t="e">
        <f>SUM(V732:V736)/SUM($F732:$F736)*100</f>
        <v>#DIV/0!</v>
      </c>
      <c r="AA732" s="300" t="e">
        <f>SUM(W732:W736)/SUM($F732:$F736)*100</f>
        <v>#DIV/0!</v>
      </c>
      <c r="AB732" s="300" t="e">
        <f>SUM(X732:X736)/SUM($F732:$F736)*100</f>
        <v>#DIV/0!</v>
      </c>
      <c r="AC732" s="303" t="e">
        <f>SUM(Y732:Y736)/SUM($F732:$F736)*100</f>
        <v>#DIV/0!</v>
      </c>
      <c r="AD732" s="335" t="e">
        <f>SUM(Z732:AC736)</f>
        <v>#DIV/0!</v>
      </c>
    </row>
    <row r="733" spans="1:30" ht="15" customHeight="1" thickBot="1" x14ac:dyDescent="0.3">
      <c r="A733" s="283"/>
      <c r="B733" s="17"/>
      <c r="C733" s="13"/>
      <c r="D733" s="18"/>
      <c r="E733" s="38"/>
      <c r="F733" s="64"/>
      <c r="G733" s="116"/>
      <c r="H733" s="61"/>
      <c r="I733" s="61"/>
      <c r="J733" s="61"/>
      <c r="K733" s="110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38"/>
      <c r="W733" s="20"/>
      <c r="X733" s="20"/>
      <c r="Y733" s="19"/>
      <c r="Z733" s="298"/>
      <c r="AA733" s="301"/>
      <c r="AB733" s="301"/>
      <c r="AC733" s="304"/>
      <c r="AD733" s="335"/>
    </row>
    <row r="734" spans="1:30" ht="15" customHeight="1" thickBot="1" x14ac:dyDescent="0.3">
      <c r="A734" s="283"/>
      <c r="B734" s="17"/>
      <c r="C734" s="13"/>
      <c r="D734" s="18"/>
      <c r="E734" s="38"/>
      <c r="F734" s="64"/>
      <c r="G734" s="116"/>
      <c r="H734" s="61"/>
      <c r="I734" s="61"/>
      <c r="J734" s="61"/>
      <c r="K734" s="110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38"/>
      <c r="W734" s="20"/>
      <c r="X734" s="20"/>
      <c r="Y734" s="19"/>
      <c r="Z734" s="298"/>
      <c r="AA734" s="301"/>
      <c r="AB734" s="301"/>
      <c r="AC734" s="304"/>
      <c r="AD734" s="335"/>
    </row>
    <row r="735" spans="1:30" ht="15" customHeight="1" thickBot="1" x14ac:dyDescent="0.3">
      <c r="A735" s="283"/>
      <c r="B735" s="17"/>
      <c r="C735" s="13"/>
      <c r="D735" s="18"/>
      <c r="E735" s="38"/>
      <c r="F735" s="64"/>
      <c r="G735" s="116"/>
      <c r="H735" s="61"/>
      <c r="I735" s="61"/>
      <c r="J735" s="61"/>
      <c r="K735" s="110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38"/>
      <c r="W735" s="20"/>
      <c r="X735" s="20"/>
      <c r="Y735" s="19"/>
      <c r="Z735" s="298"/>
      <c r="AA735" s="301"/>
      <c r="AB735" s="301"/>
      <c r="AC735" s="304"/>
      <c r="AD735" s="335"/>
    </row>
    <row r="736" spans="1:30" ht="15" customHeight="1" thickBot="1" x14ac:dyDescent="0.3">
      <c r="A736" s="284"/>
      <c r="B736" s="21"/>
      <c r="C736" s="22"/>
      <c r="D736" s="23"/>
      <c r="E736" s="39"/>
      <c r="F736" s="65"/>
      <c r="G736" s="114"/>
      <c r="H736" s="59"/>
      <c r="I736" s="59"/>
      <c r="J736" s="59"/>
      <c r="K736" s="108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39"/>
      <c r="W736" s="25"/>
      <c r="X736" s="25"/>
      <c r="Y736" s="24"/>
      <c r="Z736" s="299"/>
      <c r="AA736" s="302"/>
      <c r="AB736" s="302"/>
      <c r="AC736" s="305"/>
      <c r="AD736" s="335"/>
    </row>
    <row r="737" spans="1:30" ht="15" customHeight="1" thickBot="1" x14ac:dyDescent="0.3">
      <c r="A737" s="282"/>
      <c r="B737" s="12"/>
      <c r="C737" s="26"/>
      <c r="D737" s="14"/>
      <c r="E737" s="37"/>
      <c r="F737" s="66"/>
      <c r="G737" s="115"/>
      <c r="H737" s="60"/>
      <c r="I737" s="60"/>
      <c r="J737" s="60"/>
      <c r="K737" s="109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37"/>
      <c r="W737" s="16"/>
      <c r="X737" s="16"/>
      <c r="Y737" s="15"/>
      <c r="Z737" s="297" t="e">
        <f>SUM(V737:V741)/SUM($F737:$F741)*100</f>
        <v>#DIV/0!</v>
      </c>
      <c r="AA737" s="300" t="e">
        <f>SUM(W737:W741)/SUM($F737:$F741)*100</f>
        <v>#DIV/0!</v>
      </c>
      <c r="AB737" s="300" t="e">
        <f>SUM(X737:X741)/SUM($F737:$F741)*100</f>
        <v>#DIV/0!</v>
      </c>
      <c r="AC737" s="303" t="e">
        <f>SUM(Y737:Y741)/SUM($F737:$F741)*100</f>
        <v>#DIV/0!</v>
      </c>
      <c r="AD737" s="335" t="e">
        <f>SUM(Z737:AC741)</f>
        <v>#DIV/0!</v>
      </c>
    </row>
    <row r="738" spans="1:30" ht="15" customHeight="1" thickBot="1" x14ac:dyDescent="0.3">
      <c r="A738" s="283"/>
      <c r="B738" s="17"/>
      <c r="C738" s="13"/>
      <c r="D738" s="18"/>
      <c r="E738" s="38"/>
      <c r="F738" s="64"/>
      <c r="G738" s="116"/>
      <c r="H738" s="61"/>
      <c r="I738" s="61"/>
      <c r="J738" s="61"/>
      <c r="K738" s="110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38"/>
      <c r="W738" s="20"/>
      <c r="X738" s="20"/>
      <c r="Y738" s="19"/>
      <c r="Z738" s="298"/>
      <c r="AA738" s="301"/>
      <c r="AB738" s="301"/>
      <c r="AC738" s="304"/>
      <c r="AD738" s="335"/>
    </row>
    <row r="739" spans="1:30" ht="15" customHeight="1" thickBot="1" x14ac:dyDescent="0.3">
      <c r="A739" s="283"/>
      <c r="B739" s="17"/>
      <c r="C739" s="13"/>
      <c r="D739" s="18"/>
      <c r="E739" s="38"/>
      <c r="F739" s="64"/>
      <c r="G739" s="116"/>
      <c r="H739" s="61"/>
      <c r="I739" s="61"/>
      <c r="J739" s="61"/>
      <c r="K739" s="110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38"/>
      <c r="W739" s="20"/>
      <c r="X739" s="20"/>
      <c r="Y739" s="19"/>
      <c r="Z739" s="298"/>
      <c r="AA739" s="301"/>
      <c r="AB739" s="301"/>
      <c r="AC739" s="304"/>
      <c r="AD739" s="335"/>
    </row>
    <row r="740" spans="1:30" ht="15" customHeight="1" thickBot="1" x14ac:dyDescent="0.3">
      <c r="A740" s="283"/>
      <c r="B740" s="17"/>
      <c r="C740" s="13"/>
      <c r="D740" s="18"/>
      <c r="E740" s="38"/>
      <c r="F740" s="64"/>
      <c r="G740" s="116"/>
      <c r="H740" s="61"/>
      <c r="I740" s="61"/>
      <c r="J740" s="61"/>
      <c r="K740" s="110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38"/>
      <c r="W740" s="20"/>
      <c r="X740" s="20"/>
      <c r="Y740" s="19"/>
      <c r="Z740" s="298"/>
      <c r="AA740" s="301"/>
      <c r="AB740" s="301"/>
      <c r="AC740" s="304"/>
      <c r="AD740" s="335"/>
    </row>
    <row r="741" spans="1:30" ht="15" customHeight="1" thickBot="1" x14ac:dyDescent="0.3">
      <c r="A741" s="284"/>
      <c r="B741" s="21"/>
      <c r="C741" s="22"/>
      <c r="D741" s="23"/>
      <c r="E741" s="39"/>
      <c r="F741" s="65"/>
      <c r="G741" s="114"/>
      <c r="H741" s="59"/>
      <c r="I741" s="59"/>
      <c r="J741" s="59"/>
      <c r="K741" s="108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39"/>
      <c r="W741" s="25"/>
      <c r="X741" s="25"/>
      <c r="Y741" s="24"/>
      <c r="Z741" s="299"/>
      <c r="AA741" s="302"/>
      <c r="AB741" s="302"/>
      <c r="AC741" s="305"/>
      <c r="AD741" s="335"/>
    </row>
    <row r="742" spans="1:30" ht="15" customHeight="1" thickBot="1" x14ac:dyDescent="0.3">
      <c r="A742" s="282"/>
      <c r="B742" s="12"/>
      <c r="C742" s="26"/>
      <c r="D742" s="14"/>
      <c r="E742" s="37"/>
      <c r="F742" s="66"/>
      <c r="G742" s="115"/>
      <c r="H742" s="60"/>
      <c r="I742" s="60"/>
      <c r="J742" s="60"/>
      <c r="K742" s="109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37"/>
      <c r="W742" s="16"/>
      <c r="X742" s="16"/>
      <c r="Y742" s="15"/>
      <c r="Z742" s="297" t="e">
        <f>SUM(V742:V746)/SUM($F742:$F746)*100</f>
        <v>#DIV/0!</v>
      </c>
      <c r="AA742" s="300" t="e">
        <f>SUM(W742:W746)/SUM($F742:$F746)*100</f>
        <v>#DIV/0!</v>
      </c>
      <c r="AB742" s="300" t="e">
        <f>SUM(X742:X746)/SUM($F742:$F746)*100</f>
        <v>#DIV/0!</v>
      </c>
      <c r="AC742" s="303" t="e">
        <f>SUM(Y742:Y746)/SUM($F742:$F746)*100</f>
        <v>#DIV/0!</v>
      </c>
      <c r="AD742" s="335" t="e">
        <f>SUM(Z742:AC746)</f>
        <v>#DIV/0!</v>
      </c>
    </row>
    <row r="743" spans="1:30" ht="15" customHeight="1" thickBot="1" x14ac:dyDescent="0.3">
      <c r="A743" s="283"/>
      <c r="B743" s="17"/>
      <c r="C743" s="13"/>
      <c r="D743" s="18"/>
      <c r="E743" s="38"/>
      <c r="F743" s="64"/>
      <c r="G743" s="116"/>
      <c r="H743" s="61"/>
      <c r="I743" s="61"/>
      <c r="J743" s="61"/>
      <c r="K743" s="110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38"/>
      <c r="W743" s="20"/>
      <c r="X743" s="20"/>
      <c r="Y743" s="19"/>
      <c r="Z743" s="298"/>
      <c r="AA743" s="301"/>
      <c r="AB743" s="301"/>
      <c r="AC743" s="304"/>
      <c r="AD743" s="335"/>
    </row>
    <row r="744" spans="1:30" ht="15" customHeight="1" thickBot="1" x14ac:dyDescent="0.3">
      <c r="A744" s="283"/>
      <c r="B744" s="17"/>
      <c r="C744" s="13"/>
      <c r="D744" s="18"/>
      <c r="E744" s="38"/>
      <c r="F744" s="64"/>
      <c r="G744" s="116"/>
      <c r="H744" s="61"/>
      <c r="I744" s="61"/>
      <c r="J744" s="61"/>
      <c r="K744" s="110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38"/>
      <c r="W744" s="20"/>
      <c r="X744" s="20"/>
      <c r="Y744" s="19"/>
      <c r="Z744" s="298"/>
      <c r="AA744" s="301"/>
      <c r="AB744" s="301"/>
      <c r="AC744" s="304"/>
      <c r="AD744" s="335"/>
    </row>
    <row r="745" spans="1:30" ht="15" customHeight="1" thickBot="1" x14ac:dyDescent="0.3">
      <c r="A745" s="283"/>
      <c r="B745" s="17"/>
      <c r="C745" s="13"/>
      <c r="D745" s="18"/>
      <c r="E745" s="38"/>
      <c r="F745" s="64"/>
      <c r="G745" s="116"/>
      <c r="H745" s="61"/>
      <c r="I745" s="61"/>
      <c r="J745" s="61"/>
      <c r="K745" s="110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38"/>
      <c r="W745" s="20"/>
      <c r="X745" s="20"/>
      <c r="Y745" s="19"/>
      <c r="Z745" s="298"/>
      <c r="AA745" s="301"/>
      <c r="AB745" s="301"/>
      <c r="AC745" s="304"/>
      <c r="AD745" s="335"/>
    </row>
    <row r="746" spans="1:30" ht="15" customHeight="1" thickBot="1" x14ac:dyDescent="0.3">
      <c r="A746" s="284"/>
      <c r="B746" s="21"/>
      <c r="C746" s="22"/>
      <c r="D746" s="23"/>
      <c r="E746" s="39"/>
      <c r="F746" s="65"/>
      <c r="G746" s="114"/>
      <c r="H746" s="59"/>
      <c r="I746" s="59"/>
      <c r="J746" s="59"/>
      <c r="K746" s="108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39"/>
      <c r="W746" s="25"/>
      <c r="X746" s="25"/>
      <c r="Y746" s="24"/>
      <c r="Z746" s="299"/>
      <c r="AA746" s="302"/>
      <c r="AB746" s="302"/>
      <c r="AC746" s="305"/>
      <c r="AD746" s="335"/>
    </row>
    <row r="747" spans="1:30" ht="15" customHeight="1" thickBot="1" x14ac:dyDescent="0.3">
      <c r="A747" s="282"/>
      <c r="B747" s="12"/>
      <c r="C747" s="26"/>
      <c r="D747" s="14"/>
      <c r="E747" s="37"/>
      <c r="F747" s="66"/>
      <c r="G747" s="115"/>
      <c r="H747" s="60"/>
      <c r="I747" s="60"/>
      <c r="J747" s="60"/>
      <c r="K747" s="109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37"/>
      <c r="W747" s="16"/>
      <c r="X747" s="16"/>
      <c r="Y747" s="15"/>
      <c r="Z747" s="297" t="e">
        <f>SUM(V747:V751)/SUM($F747:$F751)*100</f>
        <v>#DIV/0!</v>
      </c>
      <c r="AA747" s="300" t="e">
        <f>SUM(W747:W751)/SUM($F747:$F751)*100</f>
        <v>#DIV/0!</v>
      </c>
      <c r="AB747" s="300" t="e">
        <f>SUM(X747:X751)/SUM($F747:$F751)*100</f>
        <v>#DIV/0!</v>
      </c>
      <c r="AC747" s="303" t="e">
        <f>SUM(Y747:Y751)/SUM($F747:$F751)*100</f>
        <v>#DIV/0!</v>
      </c>
      <c r="AD747" s="335" t="e">
        <f>SUM(Z747:AC751)</f>
        <v>#DIV/0!</v>
      </c>
    </row>
    <row r="748" spans="1:30" ht="15" customHeight="1" thickBot="1" x14ac:dyDescent="0.3">
      <c r="A748" s="283"/>
      <c r="B748" s="17"/>
      <c r="C748" s="13"/>
      <c r="D748" s="18"/>
      <c r="E748" s="38"/>
      <c r="F748" s="64"/>
      <c r="G748" s="116"/>
      <c r="H748" s="61"/>
      <c r="I748" s="61"/>
      <c r="J748" s="61"/>
      <c r="K748" s="110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38"/>
      <c r="W748" s="20"/>
      <c r="X748" s="20"/>
      <c r="Y748" s="19"/>
      <c r="Z748" s="298"/>
      <c r="AA748" s="301"/>
      <c r="AB748" s="301"/>
      <c r="AC748" s="304"/>
      <c r="AD748" s="335"/>
    </row>
    <row r="749" spans="1:30" ht="15" customHeight="1" thickBot="1" x14ac:dyDescent="0.3">
      <c r="A749" s="283"/>
      <c r="B749" s="17"/>
      <c r="C749" s="13"/>
      <c r="D749" s="18"/>
      <c r="E749" s="38"/>
      <c r="F749" s="64"/>
      <c r="G749" s="116"/>
      <c r="H749" s="61"/>
      <c r="I749" s="61"/>
      <c r="J749" s="61"/>
      <c r="K749" s="110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38"/>
      <c r="W749" s="20"/>
      <c r="X749" s="20"/>
      <c r="Y749" s="19"/>
      <c r="Z749" s="298"/>
      <c r="AA749" s="301"/>
      <c r="AB749" s="301"/>
      <c r="AC749" s="304"/>
      <c r="AD749" s="335"/>
    </row>
    <row r="750" spans="1:30" ht="15" customHeight="1" thickBot="1" x14ac:dyDescent="0.3">
      <c r="A750" s="283"/>
      <c r="B750" s="17"/>
      <c r="C750" s="13"/>
      <c r="D750" s="18"/>
      <c r="E750" s="38"/>
      <c r="F750" s="64"/>
      <c r="G750" s="116"/>
      <c r="H750" s="61"/>
      <c r="I750" s="61"/>
      <c r="J750" s="61"/>
      <c r="K750" s="110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38"/>
      <c r="W750" s="20"/>
      <c r="X750" s="20"/>
      <c r="Y750" s="19"/>
      <c r="Z750" s="298"/>
      <c r="AA750" s="301"/>
      <c r="AB750" s="301"/>
      <c r="AC750" s="304"/>
      <c r="AD750" s="335"/>
    </row>
    <row r="751" spans="1:30" ht="15" customHeight="1" thickBot="1" x14ac:dyDescent="0.3">
      <c r="A751" s="284"/>
      <c r="B751" s="21"/>
      <c r="C751" s="22"/>
      <c r="D751" s="23"/>
      <c r="E751" s="39"/>
      <c r="F751" s="65"/>
      <c r="G751" s="114"/>
      <c r="H751" s="59"/>
      <c r="I751" s="59"/>
      <c r="J751" s="59"/>
      <c r="K751" s="108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39"/>
      <c r="W751" s="25"/>
      <c r="X751" s="25"/>
      <c r="Y751" s="24"/>
      <c r="Z751" s="299"/>
      <c r="AA751" s="302"/>
      <c r="AB751" s="302"/>
      <c r="AC751" s="305"/>
      <c r="AD751" s="335"/>
    </row>
    <row r="752" spans="1:30" ht="15" customHeight="1" thickBot="1" x14ac:dyDescent="0.3">
      <c r="A752" s="282"/>
      <c r="B752" s="12"/>
      <c r="C752" s="26"/>
      <c r="D752" s="14"/>
      <c r="E752" s="37"/>
      <c r="F752" s="66"/>
      <c r="G752" s="115"/>
      <c r="H752" s="60"/>
      <c r="I752" s="60"/>
      <c r="J752" s="60"/>
      <c r="K752" s="109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37"/>
      <c r="W752" s="16"/>
      <c r="X752" s="16"/>
      <c r="Y752" s="15"/>
      <c r="Z752" s="297" t="e">
        <f>SUM(V752:V756)/SUM($F752:$F756)*100</f>
        <v>#DIV/0!</v>
      </c>
      <c r="AA752" s="300" t="e">
        <f>SUM(W752:W756)/SUM($F752:$F756)*100</f>
        <v>#DIV/0!</v>
      </c>
      <c r="AB752" s="300" t="e">
        <f>SUM(X752:X756)/SUM($F752:$F756)*100</f>
        <v>#DIV/0!</v>
      </c>
      <c r="AC752" s="303" t="e">
        <f>SUM(Y752:Y756)/SUM($F752:$F756)*100</f>
        <v>#DIV/0!</v>
      </c>
      <c r="AD752" s="335" t="e">
        <f>SUM(Z752:AC756)</f>
        <v>#DIV/0!</v>
      </c>
    </row>
    <row r="753" spans="1:30" ht="15" customHeight="1" thickBot="1" x14ac:dyDescent="0.3">
      <c r="A753" s="283"/>
      <c r="B753" s="17"/>
      <c r="C753" s="13"/>
      <c r="D753" s="18"/>
      <c r="E753" s="38"/>
      <c r="F753" s="64"/>
      <c r="G753" s="116"/>
      <c r="H753" s="61"/>
      <c r="I753" s="61"/>
      <c r="J753" s="61"/>
      <c r="K753" s="110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38"/>
      <c r="W753" s="20"/>
      <c r="X753" s="20"/>
      <c r="Y753" s="19"/>
      <c r="Z753" s="298"/>
      <c r="AA753" s="301"/>
      <c r="AB753" s="301"/>
      <c r="AC753" s="304"/>
      <c r="AD753" s="335"/>
    </row>
    <row r="754" spans="1:30" ht="15" customHeight="1" thickBot="1" x14ac:dyDescent="0.3">
      <c r="A754" s="283"/>
      <c r="B754" s="17"/>
      <c r="C754" s="13"/>
      <c r="D754" s="18"/>
      <c r="E754" s="38"/>
      <c r="F754" s="64"/>
      <c r="G754" s="116"/>
      <c r="H754" s="61"/>
      <c r="I754" s="61"/>
      <c r="J754" s="61"/>
      <c r="K754" s="110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38"/>
      <c r="W754" s="20"/>
      <c r="X754" s="20"/>
      <c r="Y754" s="19"/>
      <c r="Z754" s="298"/>
      <c r="AA754" s="301"/>
      <c r="AB754" s="301"/>
      <c r="AC754" s="304"/>
      <c r="AD754" s="335"/>
    </row>
    <row r="755" spans="1:30" ht="15" customHeight="1" thickBot="1" x14ac:dyDescent="0.3">
      <c r="A755" s="283"/>
      <c r="B755" s="17"/>
      <c r="C755" s="13"/>
      <c r="D755" s="18"/>
      <c r="E755" s="38"/>
      <c r="F755" s="64"/>
      <c r="G755" s="116"/>
      <c r="H755" s="61"/>
      <c r="I755" s="61"/>
      <c r="J755" s="61"/>
      <c r="K755" s="110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38"/>
      <c r="W755" s="20"/>
      <c r="X755" s="20"/>
      <c r="Y755" s="19"/>
      <c r="Z755" s="298"/>
      <c r="AA755" s="301"/>
      <c r="AB755" s="301"/>
      <c r="AC755" s="304"/>
      <c r="AD755" s="335"/>
    </row>
    <row r="756" spans="1:30" ht="15" customHeight="1" thickBot="1" x14ac:dyDescent="0.3">
      <c r="A756" s="284"/>
      <c r="B756" s="21"/>
      <c r="C756" s="22"/>
      <c r="D756" s="23"/>
      <c r="E756" s="39"/>
      <c r="F756" s="65"/>
      <c r="G756" s="114"/>
      <c r="H756" s="59"/>
      <c r="I756" s="59"/>
      <c r="J756" s="59"/>
      <c r="K756" s="108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39"/>
      <c r="W756" s="25"/>
      <c r="X756" s="25"/>
      <c r="Y756" s="24"/>
      <c r="Z756" s="299"/>
      <c r="AA756" s="302"/>
      <c r="AB756" s="302"/>
      <c r="AC756" s="305"/>
      <c r="AD756" s="335"/>
    </row>
    <row r="757" spans="1:30" ht="15" customHeight="1" thickBot="1" x14ac:dyDescent="0.3">
      <c r="A757" s="282"/>
      <c r="B757" s="12"/>
      <c r="C757" s="26"/>
      <c r="D757" s="14"/>
      <c r="E757" s="37"/>
      <c r="F757" s="66"/>
      <c r="G757" s="115"/>
      <c r="H757" s="60"/>
      <c r="I757" s="60"/>
      <c r="J757" s="60"/>
      <c r="K757" s="109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37"/>
      <c r="W757" s="16"/>
      <c r="X757" s="16"/>
      <c r="Y757" s="15"/>
      <c r="Z757" s="297" t="e">
        <f>SUM(V757:V761)/SUM($F757:$F761)*100</f>
        <v>#DIV/0!</v>
      </c>
      <c r="AA757" s="300" t="e">
        <f>SUM(W757:W761)/SUM($F757:$F761)*100</f>
        <v>#DIV/0!</v>
      </c>
      <c r="AB757" s="300" t="e">
        <f>SUM(X757:X761)/SUM($F757:$F761)*100</f>
        <v>#DIV/0!</v>
      </c>
      <c r="AC757" s="303" t="e">
        <f>SUM(Y757:Y761)/SUM($F757:$F761)*100</f>
        <v>#DIV/0!</v>
      </c>
      <c r="AD757" s="335" t="e">
        <f>SUM(Z757:AC761)</f>
        <v>#DIV/0!</v>
      </c>
    </row>
    <row r="758" spans="1:30" ht="15" customHeight="1" thickBot="1" x14ac:dyDescent="0.3">
      <c r="A758" s="283"/>
      <c r="B758" s="17"/>
      <c r="C758" s="13"/>
      <c r="D758" s="18"/>
      <c r="E758" s="38"/>
      <c r="F758" s="64"/>
      <c r="G758" s="116"/>
      <c r="H758" s="61"/>
      <c r="I758" s="61"/>
      <c r="J758" s="61"/>
      <c r="K758" s="110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38"/>
      <c r="W758" s="20"/>
      <c r="X758" s="20"/>
      <c r="Y758" s="19"/>
      <c r="Z758" s="298"/>
      <c r="AA758" s="301"/>
      <c r="AB758" s="301"/>
      <c r="AC758" s="304"/>
      <c r="AD758" s="335"/>
    </row>
    <row r="759" spans="1:30" ht="15" customHeight="1" thickBot="1" x14ac:dyDescent="0.3">
      <c r="A759" s="283"/>
      <c r="B759" s="17"/>
      <c r="C759" s="13"/>
      <c r="D759" s="18"/>
      <c r="E759" s="38"/>
      <c r="F759" s="64"/>
      <c r="G759" s="116"/>
      <c r="H759" s="61"/>
      <c r="I759" s="61"/>
      <c r="J759" s="61"/>
      <c r="K759" s="110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38"/>
      <c r="W759" s="20"/>
      <c r="X759" s="20"/>
      <c r="Y759" s="19"/>
      <c r="Z759" s="298"/>
      <c r="AA759" s="301"/>
      <c r="AB759" s="301"/>
      <c r="AC759" s="304"/>
      <c r="AD759" s="335"/>
    </row>
    <row r="760" spans="1:30" ht="15" customHeight="1" thickBot="1" x14ac:dyDescent="0.3">
      <c r="A760" s="283"/>
      <c r="B760" s="17"/>
      <c r="C760" s="13"/>
      <c r="D760" s="18"/>
      <c r="E760" s="38"/>
      <c r="F760" s="64"/>
      <c r="G760" s="116"/>
      <c r="H760" s="61"/>
      <c r="I760" s="61"/>
      <c r="J760" s="61"/>
      <c r="K760" s="110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38"/>
      <c r="W760" s="20"/>
      <c r="X760" s="20"/>
      <c r="Y760" s="19"/>
      <c r="Z760" s="298"/>
      <c r="AA760" s="301"/>
      <c r="AB760" s="301"/>
      <c r="AC760" s="304"/>
      <c r="AD760" s="335"/>
    </row>
    <row r="761" spans="1:30" ht="15" customHeight="1" thickBot="1" x14ac:dyDescent="0.3">
      <c r="A761" s="284"/>
      <c r="B761" s="21"/>
      <c r="C761" s="22"/>
      <c r="D761" s="23"/>
      <c r="E761" s="39"/>
      <c r="F761" s="65"/>
      <c r="G761" s="114"/>
      <c r="H761" s="59"/>
      <c r="I761" s="59"/>
      <c r="J761" s="59"/>
      <c r="K761" s="108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39"/>
      <c r="W761" s="25"/>
      <c r="X761" s="25"/>
      <c r="Y761" s="24"/>
      <c r="Z761" s="299"/>
      <c r="AA761" s="302"/>
      <c r="AB761" s="302"/>
      <c r="AC761" s="305"/>
      <c r="AD761" s="335"/>
    </row>
    <row r="762" spans="1:30" ht="15" customHeight="1" thickBot="1" x14ac:dyDescent="0.3">
      <c r="A762" s="282"/>
      <c r="B762" s="12"/>
      <c r="C762" s="26"/>
      <c r="D762" s="14"/>
      <c r="E762" s="37"/>
      <c r="F762" s="66"/>
      <c r="G762" s="115"/>
      <c r="H762" s="60"/>
      <c r="I762" s="60"/>
      <c r="J762" s="60"/>
      <c r="K762" s="109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37"/>
      <c r="W762" s="16"/>
      <c r="X762" s="16"/>
      <c r="Y762" s="15"/>
      <c r="Z762" s="297" t="e">
        <f>SUM(V762:V766)/SUM($F762:$F766)*100</f>
        <v>#DIV/0!</v>
      </c>
      <c r="AA762" s="300" t="e">
        <f>SUM(W762:W766)/SUM($F762:$F766)*100</f>
        <v>#DIV/0!</v>
      </c>
      <c r="AB762" s="300" t="e">
        <f>SUM(X762:X766)/SUM($F762:$F766)*100</f>
        <v>#DIV/0!</v>
      </c>
      <c r="AC762" s="303" t="e">
        <f>SUM(Y762:Y766)/SUM($F762:$F766)*100</f>
        <v>#DIV/0!</v>
      </c>
      <c r="AD762" s="335" t="e">
        <f>SUM(Z762:AC766)</f>
        <v>#DIV/0!</v>
      </c>
    </row>
    <row r="763" spans="1:30" ht="15" customHeight="1" thickBot="1" x14ac:dyDescent="0.3">
      <c r="A763" s="283"/>
      <c r="B763" s="17"/>
      <c r="C763" s="13"/>
      <c r="D763" s="18"/>
      <c r="E763" s="38"/>
      <c r="F763" s="64"/>
      <c r="G763" s="116"/>
      <c r="H763" s="61"/>
      <c r="I763" s="61"/>
      <c r="J763" s="61"/>
      <c r="K763" s="110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38"/>
      <c r="W763" s="20"/>
      <c r="X763" s="20"/>
      <c r="Y763" s="19"/>
      <c r="Z763" s="298"/>
      <c r="AA763" s="301"/>
      <c r="AB763" s="301"/>
      <c r="AC763" s="304"/>
      <c r="AD763" s="335"/>
    </row>
    <row r="764" spans="1:30" ht="15" customHeight="1" thickBot="1" x14ac:dyDescent="0.3">
      <c r="A764" s="283"/>
      <c r="B764" s="17"/>
      <c r="C764" s="13"/>
      <c r="D764" s="18"/>
      <c r="E764" s="38"/>
      <c r="F764" s="64"/>
      <c r="G764" s="116"/>
      <c r="H764" s="61"/>
      <c r="I764" s="61"/>
      <c r="J764" s="61"/>
      <c r="K764" s="110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38"/>
      <c r="W764" s="20"/>
      <c r="X764" s="20"/>
      <c r="Y764" s="19"/>
      <c r="Z764" s="298"/>
      <c r="AA764" s="301"/>
      <c r="AB764" s="301"/>
      <c r="AC764" s="304"/>
      <c r="AD764" s="335"/>
    </row>
    <row r="765" spans="1:30" ht="15" customHeight="1" thickBot="1" x14ac:dyDescent="0.3">
      <c r="A765" s="283"/>
      <c r="B765" s="17"/>
      <c r="C765" s="13"/>
      <c r="D765" s="18"/>
      <c r="E765" s="38"/>
      <c r="F765" s="64"/>
      <c r="G765" s="116"/>
      <c r="H765" s="61"/>
      <c r="I765" s="61"/>
      <c r="J765" s="61"/>
      <c r="K765" s="110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38"/>
      <c r="W765" s="20"/>
      <c r="X765" s="20"/>
      <c r="Y765" s="19"/>
      <c r="Z765" s="298"/>
      <c r="AA765" s="301"/>
      <c r="AB765" s="301"/>
      <c r="AC765" s="304"/>
      <c r="AD765" s="335"/>
    </row>
    <row r="766" spans="1:30" ht="15" customHeight="1" thickBot="1" x14ac:dyDescent="0.3">
      <c r="A766" s="284"/>
      <c r="B766" s="21"/>
      <c r="C766" s="22"/>
      <c r="D766" s="23"/>
      <c r="E766" s="39"/>
      <c r="F766" s="65"/>
      <c r="G766" s="114"/>
      <c r="H766" s="59"/>
      <c r="I766" s="59"/>
      <c r="J766" s="59"/>
      <c r="K766" s="108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39"/>
      <c r="W766" s="25"/>
      <c r="X766" s="25"/>
      <c r="Y766" s="24"/>
      <c r="Z766" s="299"/>
      <c r="AA766" s="302"/>
      <c r="AB766" s="302"/>
      <c r="AC766" s="305"/>
      <c r="AD766" s="335"/>
    </row>
    <row r="767" spans="1:30" ht="15" customHeight="1" thickBot="1" x14ac:dyDescent="0.3">
      <c r="A767" s="282"/>
      <c r="B767" s="12"/>
      <c r="C767" s="26"/>
      <c r="D767" s="14"/>
      <c r="E767" s="37"/>
      <c r="F767" s="66"/>
      <c r="G767" s="115"/>
      <c r="H767" s="60"/>
      <c r="I767" s="60"/>
      <c r="J767" s="60"/>
      <c r="K767" s="109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37"/>
      <c r="W767" s="16"/>
      <c r="X767" s="16"/>
      <c r="Y767" s="15"/>
      <c r="Z767" s="297" t="e">
        <f>SUM(V767:V771)/SUM($F767:$F771)*100</f>
        <v>#DIV/0!</v>
      </c>
      <c r="AA767" s="300" t="e">
        <f>SUM(W767:W771)/SUM($F767:$F771)*100</f>
        <v>#DIV/0!</v>
      </c>
      <c r="AB767" s="300" t="e">
        <f>SUM(X767:X771)/SUM($F767:$F771)*100</f>
        <v>#DIV/0!</v>
      </c>
      <c r="AC767" s="303" t="e">
        <f>SUM(Y767:Y771)/SUM($F767:$F771)*100</f>
        <v>#DIV/0!</v>
      </c>
      <c r="AD767" s="335" t="e">
        <f>SUM(Z767:AC771)</f>
        <v>#DIV/0!</v>
      </c>
    </row>
    <row r="768" spans="1:30" ht="15" customHeight="1" thickBot="1" x14ac:dyDescent="0.3">
      <c r="A768" s="283"/>
      <c r="B768" s="17"/>
      <c r="C768" s="13"/>
      <c r="D768" s="18"/>
      <c r="E768" s="38"/>
      <c r="F768" s="64"/>
      <c r="G768" s="116"/>
      <c r="H768" s="61"/>
      <c r="I768" s="61"/>
      <c r="J768" s="61"/>
      <c r="K768" s="110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38"/>
      <c r="W768" s="20"/>
      <c r="X768" s="20"/>
      <c r="Y768" s="19"/>
      <c r="Z768" s="298"/>
      <c r="AA768" s="301"/>
      <c r="AB768" s="301"/>
      <c r="AC768" s="304"/>
      <c r="AD768" s="335"/>
    </row>
    <row r="769" spans="1:30" ht="15" customHeight="1" thickBot="1" x14ac:dyDescent="0.3">
      <c r="A769" s="283"/>
      <c r="B769" s="17"/>
      <c r="C769" s="13"/>
      <c r="D769" s="18"/>
      <c r="E769" s="38"/>
      <c r="F769" s="64"/>
      <c r="G769" s="116"/>
      <c r="H769" s="61"/>
      <c r="I769" s="61"/>
      <c r="J769" s="61"/>
      <c r="K769" s="110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38"/>
      <c r="W769" s="20"/>
      <c r="X769" s="20"/>
      <c r="Y769" s="19"/>
      <c r="Z769" s="298"/>
      <c r="AA769" s="301"/>
      <c r="AB769" s="301"/>
      <c r="AC769" s="304"/>
      <c r="AD769" s="335"/>
    </row>
    <row r="770" spans="1:30" ht="15" customHeight="1" thickBot="1" x14ac:dyDescent="0.3">
      <c r="A770" s="283"/>
      <c r="B770" s="17"/>
      <c r="C770" s="13"/>
      <c r="D770" s="18"/>
      <c r="E770" s="38"/>
      <c r="F770" s="64"/>
      <c r="G770" s="116"/>
      <c r="H770" s="61"/>
      <c r="I770" s="61"/>
      <c r="J770" s="61"/>
      <c r="K770" s="110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38"/>
      <c r="W770" s="20"/>
      <c r="X770" s="20"/>
      <c r="Y770" s="19"/>
      <c r="Z770" s="298"/>
      <c r="AA770" s="301"/>
      <c r="AB770" s="301"/>
      <c r="AC770" s="304"/>
      <c r="AD770" s="335"/>
    </row>
    <row r="771" spans="1:30" ht="15" customHeight="1" thickBot="1" x14ac:dyDescent="0.3">
      <c r="A771" s="284"/>
      <c r="B771" s="21"/>
      <c r="C771" s="22"/>
      <c r="D771" s="23"/>
      <c r="E771" s="39"/>
      <c r="F771" s="65"/>
      <c r="G771" s="114"/>
      <c r="H771" s="59"/>
      <c r="I771" s="59"/>
      <c r="J771" s="59"/>
      <c r="K771" s="108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39"/>
      <c r="W771" s="25"/>
      <c r="X771" s="25"/>
      <c r="Y771" s="24"/>
      <c r="Z771" s="299"/>
      <c r="AA771" s="302"/>
      <c r="AB771" s="302"/>
      <c r="AC771" s="305"/>
      <c r="AD771" s="335"/>
    </row>
    <row r="772" spans="1:30" ht="15" customHeight="1" thickBot="1" x14ac:dyDescent="0.3">
      <c r="A772" s="282"/>
      <c r="B772" s="12"/>
      <c r="C772" s="26"/>
      <c r="D772" s="14"/>
      <c r="E772" s="37"/>
      <c r="F772" s="66"/>
      <c r="G772" s="115"/>
      <c r="H772" s="60"/>
      <c r="I772" s="60"/>
      <c r="J772" s="60"/>
      <c r="K772" s="109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37"/>
      <c r="W772" s="16"/>
      <c r="X772" s="16"/>
      <c r="Y772" s="15"/>
      <c r="Z772" s="297" t="e">
        <f>SUM(V772:V776)/SUM($F772:$F776)*100</f>
        <v>#DIV/0!</v>
      </c>
      <c r="AA772" s="300" t="e">
        <f>SUM(W772:W776)/SUM($F772:$F776)*100</f>
        <v>#DIV/0!</v>
      </c>
      <c r="AB772" s="300" t="e">
        <f>SUM(X772:X776)/SUM($F772:$F776)*100</f>
        <v>#DIV/0!</v>
      </c>
      <c r="AC772" s="303" t="e">
        <f>SUM(Y772:Y776)/SUM($F772:$F776)*100</f>
        <v>#DIV/0!</v>
      </c>
      <c r="AD772" s="335" t="e">
        <f>SUM(Z772:AC776)</f>
        <v>#DIV/0!</v>
      </c>
    </row>
    <row r="773" spans="1:30" ht="15" customHeight="1" thickBot="1" x14ac:dyDescent="0.3">
      <c r="A773" s="283"/>
      <c r="B773" s="17"/>
      <c r="C773" s="13"/>
      <c r="D773" s="18"/>
      <c r="E773" s="38"/>
      <c r="F773" s="64"/>
      <c r="G773" s="116"/>
      <c r="H773" s="61"/>
      <c r="I773" s="61"/>
      <c r="J773" s="61"/>
      <c r="K773" s="110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38"/>
      <c r="W773" s="20"/>
      <c r="X773" s="20"/>
      <c r="Y773" s="19"/>
      <c r="Z773" s="298"/>
      <c r="AA773" s="301"/>
      <c r="AB773" s="301"/>
      <c r="AC773" s="304"/>
      <c r="AD773" s="335"/>
    </row>
    <row r="774" spans="1:30" ht="15" customHeight="1" thickBot="1" x14ac:dyDescent="0.3">
      <c r="A774" s="283"/>
      <c r="B774" s="17"/>
      <c r="C774" s="13"/>
      <c r="D774" s="18"/>
      <c r="E774" s="38"/>
      <c r="F774" s="64"/>
      <c r="G774" s="116"/>
      <c r="H774" s="61"/>
      <c r="I774" s="61"/>
      <c r="J774" s="61"/>
      <c r="K774" s="110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38"/>
      <c r="W774" s="20"/>
      <c r="X774" s="20"/>
      <c r="Y774" s="19"/>
      <c r="Z774" s="298"/>
      <c r="AA774" s="301"/>
      <c r="AB774" s="301"/>
      <c r="AC774" s="304"/>
      <c r="AD774" s="335"/>
    </row>
    <row r="775" spans="1:30" ht="15" customHeight="1" thickBot="1" x14ac:dyDescent="0.3">
      <c r="A775" s="283"/>
      <c r="B775" s="17"/>
      <c r="C775" s="13"/>
      <c r="D775" s="18"/>
      <c r="E775" s="38"/>
      <c r="F775" s="64"/>
      <c r="G775" s="116"/>
      <c r="H775" s="61"/>
      <c r="I775" s="61"/>
      <c r="J775" s="61"/>
      <c r="K775" s="110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38"/>
      <c r="W775" s="20"/>
      <c r="X775" s="20"/>
      <c r="Y775" s="19"/>
      <c r="Z775" s="298"/>
      <c r="AA775" s="301"/>
      <c r="AB775" s="301"/>
      <c r="AC775" s="304"/>
      <c r="AD775" s="335"/>
    </row>
    <row r="776" spans="1:30" ht="15" customHeight="1" thickBot="1" x14ac:dyDescent="0.3">
      <c r="A776" s="284"/>
      <c r="B776" s="21"/>
      <c r="C776" s="22"/>
      <c r="D776" s="23"/>
      <c r="E776" s="39"/>
      <c r="F776" s="65"/>
      <c r="G776" s="114"/>
      <c r="H776" s="59"/>
      <c r="I776" s="59"/>
      <c r="J776" s="59"/>
      <c r="K776" s="108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39"/>
      <c r="W776" s="25"/>
      <c r="X776" s="25"/>
      <c r="Y776" s="24"/>
      <c r="Z776" s="299"/>
      <c r="AA776" s="302"/>
      <c r="AB776" s="302"/>
      <c r="AC776" s="305"/>
      <c r="AD776" s="335"/>
    </row>
    <row r="777" spans="1:30" ht="15" customHeight="1" thickBot="1" x14ac:dyDescent="0.3">
      <c r="A777" s="282"/>
      <c r="B777" s="12"/>
      <c r="C777" s="26"/>
      <c r="D777" s="14"/>
      <c r="E777" s="37"/>
      <c r="F777" s="66"/>
      <c r="G777" s="115"/>
      <c r="H777" s="60"/>
      <c r="I777" s="60"/>
      <c r="J777" s="60"/>
      <c r="K777" s="109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37"/>
      <c r="W777" s="16"/>
      <c r="X777" s="16"/>
      <c r="Y777" s="15"/>
      <c r="Z777" s="297" t="e">
        <f>SUM(V777:V781)/SUM($F777:$F781)*100</f>
        <v>#DIV/0!</v>
      </c>
      <c r="AA777" s="300" t="e">
        <f>SUM(W777:W781)/SUM($F777:$F781)*100</f>
        <v>#DIV/0!</v>
      </c>
      <c r="AB777" s="300" t="e">
        <f>SUM(X777:X781)/SUM($F777:$F781)*100</f>
        <v>#DIV/0!</v>
      </c>
      <c r="AC777" s="303" t="e">
        <f>SUM(Y777:Y781)/SUM($F777:$F781)*100</f>
        <v>#DIV/0!</v>
      </c>
      <c r="AD777" s="335" t="e">
        <f>SUM(Z777:AC781)</f>
        <v>#DIV/0!</v>
      </c>
    </row>
    <row r="778" spans="1:30" ht="15" customHeight="1" thickBot="1" x14ac:dyDescent="0.3">
      <c r="A778" s="283"/>
      <c r="B778" s="17"/>
      <c r="C778" s="13"/>
      <c r="D778" s="18"/>
      <c r="E778" s="38"/>
      <c r="F778" s="64"/>
      <c r="G778" s="116"/>
      <c r="H778" s="61"/>
      <c r="I778" s="61"/>
      <c r="J778" s="61"/>
      <c r="K778" s="110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38"/>
      <c r="W778" s="20"/>
      <c r="X778" s="20"/>
      <c r="Y778" s="19"/>
      <c r="Z778" s="298"/>
      <c r="AA778" s="301"/>
      <c r="AB778" s="301"/>
      <c r="AC778" s="304"/>
      <c r="AD778" s="335"/>
    </row>
    <row r="779" spans="1:30" ht="15" customHeight="1" thickBot="1" x14ac:dyDescent="0.3">
      <c r="A779" s="283"/>
      <c r="B779" s="17"/>
      <c r="C779" s="13"/>
      <c r="D779" s="18"/>
      <c r="E779" s="38"/>
      <c r="F779" s="64"/>
      <c r="G779" s="116"/>
      <c r="H779" s="61"/>
      <c r="I779" s="61"/>
      <c r="J779" s="61"/>
      <c r="K779" s="110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38"/>
      <c r="W779" s="20"/>
      <c r="X779" s="20"/>
      <c r="Y779" s="19"/>
      <c r="Z779" s="298"/>
      <c r="AA779" s="301"/>
      <c r="AB779" s="301"/>
      <c r="AC779" s="304"/>
      <c r="AD779" s="335"/>
    </row>
    <row r="780" spans="1:30" ht="15" customHeight="1" thickBot="1" x14ac:dyDescent="0.3">
      <c r="A780" s="283"/>
      <c r="B780" s="17"/>
      <c r="C780" s="13"/>
      <c r="D780" s="18"/>
      <c r="E780" s="38"/>
      <c r="F780" s="64"/>
      <c r="G780" s="116"/>
      <c r="H780" s="61"/>
      <c r="I780" s="61"/>
      <c r="J780" s="61"/>
      <c r="K780" s="110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38"/>
      <c r="W780" s="20"/>
      <c r="X780" s="20"/>
      <c r="Y780" s="19"/>
      <c r="Z780" s="298"/>
      <c r="AA780" s="301"/>
      <c r="AB780" s="301"/>
      <c r="AC780" s="304"/>
      <c r="AD780" s="335"/>
    </row>
    <row r="781" spans="1:30" ht="15" customHeight="1" thickBot="1" x14ac:dyDescent="0.3">
      <c r="A781" s="284"/>
      <c r="B781" s="21"/>
      <c r="C781" s="22"/>
      <c r="D781" s="23"/>
      <c r="E781" s="39"/>
      <c r="F781" s="65"/>
      <c r="G781" s="114"/>
      <c r="H781" s="59"/>
      <c r="I781" s="59"/>
      <c r="J781" s="59"/>
      <c r="K781" s="108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39"/>
      <c r="W781" s="25"/>
      <c r="X781" s="25"/>
      <c r="Y781" s="24"/>
      <c r="Z781" s="299"/>
      <c r="AA781" s="302"/>
      <c r="AB781" s="302"/>
      <c r="AC781" s="305"/>
      <c r="AD781" s="335"/>
    </row>
    <row r="782" spans="1:30" ht="15" customHeight="1" thickBot="1" x14ac:dyDescent="0.3">
      <c r="A782" s="282"/>
      <c r="B782" s="12"/>
      <c r="C782" s="26"/>
      <c r="D782" s="14"/>
      <c r="E782" s="37"/>
      <c r="F782" s="66"/>
      <c r="G782" s="115"/>
      <c r="H782" s="60"/>
      <c r="I782" s="60"/>
      <c r="J782" s="60"/>
      <c r="K782" s="109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37"/>
      <c r="W782" s="16"/>
      <c r="X782" s="16"/>
      <c r="Y782" s="15"/>
      <c r="Z782" s="297" t="e">
        <f>SUM(V782:V786)/SUM($F782:$F786)*100</f>
        <v>#DIV/0!</v>
      </c>
      <c r="AA782" s="300" t="e">
        <f>SUM(W782:W786)/SUM($F782:$F786)*100</f>
        <v>#DIV/0!</v>
      </c>
      <c r="AB782" s="300" t="e">
        <f>SUM(X782:X786)/SUM($F782:$F786)*100</f>
        <v>#DIV/0!</v>
      </c>
      <c r="AC782" s="303" t="e">
        <f>SUM(Y782:Y786)/SUM($F782:$F786)*100</f>
        <v>#DIV/0!</v>
      </c>
      <c r="AD782" s="335" t="e">
        <f>SUM(Z782:AC786)</f>
        <v>#DIV/0!</v>
      </c>
    </row>
    <row r="783" spans="1:30" ht="15" customHeight="1" thickBot="1" x14ac:dyDescent="0.3">
      <c r="A783" s="283"/>
      <c r="B783" s="17"/>
      <c r="C783" s="13"/>
      <c r="D783" s="18"/>
      <c r="E783" s="38"/>
      <c r="F783" s="64"/>
      <c r="G783" s="116"/>
      <c r="H783" s="61"/>
      <c r="I783" s="61"/>
      <c r="J783" s="61"/>
      <c r="K783" s="110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38"/>
      <c r="W783" s="20"/>
      <c r="X783" s="20"/>
      <c r="Y783" s="19"/>
      <c r="Z783" s="298"/>
      <c r="AA783" s="301"/>
      <c r="AB783" s="301"/>
      <c r="AC783" s="304"/>
      <c r="AD783" s="335"/>
    </row>
    <row r="784" spans="1:30" ht="15" customHeight="1" thickBot="1" x14ac:dyDescent="0.3">
      <c r="A784" s="283"/>
      <c r="B784" s="17"/>
      <c r="C784" s="13"/>
      <c r="D784" s="18"/>
      <c r="E784" s="38"/>
      <c r="F784" s="64"/>
      <c r="G784" s="116"/>
      <c r="H784" s="61"/>
      <c r="I784" s="61"/>
      <c r="J784" s="61"/>
      <c r="K784" s="110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38"/>
      <c r="W784" s="20"/>
      <c r="X784" s="20"/>
      <c r="Y784" s="19"/>
      <c r="Z784" s="298"/>
      <c r="AA784" s="301"/>
      <c r="AB784" s="301"/>
      <c r="AC784" s="304"/>
      <c r="AD784" s="335"/>
    </row>
    <row r="785" spans="1:30" ht="15" customHeight="1" thickBot="1" x14ac:dyDescent="0.3">
      <c r="A785" s="283"/>
      <c r="B785" s="17"/>
      <c r="C785" s="13"/>
      <c r="D785" s="18"/>
      <c r="E785" s="38"/>
      <c r="F785" s="64"/>
      <c r="G785" s="116"/>
      <c r="H785" s="61"/>
      <c r="I785" s="61"/>
      <c r="J785" s="61"/>
      <c r="K785" s="110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38"/>
      <c r="W785" s="20"/>
      <c r="X785" s="20"/>
      <c r="Y785" s="19"/>
      <c r="Z785" s="298"/>
      <c r="AA785" s="301"/>
      <c r="AB785" s="301"/>
      <c r="AC785" s="304"/>
      <c r="AD785" s="335"/>
    </row>
    <row r="786" spans="1:30" ht="15" customHeight="1" thickBot="1" x14ac:dyDescent="0.3">
      <c r="A786" s="284"/>
      <c r="B786" s="21"/>
      <c r="C786" s="22"/>
      <c r="D786" s="23"/>
      <c r="E786" s="39"/>
      <c r="F786" s="65"/>
      <c r="G786" s="114"/>
      <c r="H786" s="59"/>
      <c r="I786" s="59"/>
      <c r="J786" s="59"/>
      <c r="K786" s="108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39"/>
      <c r="W786" s="25"/>
      <c r="X786" s="25"/>
      <c r="Y786" s="24"/>
      <c r="Z786" s="299"/>
      <c r="AA786" s="302"/>
      <c r="AB786" s="302"/>
      <c r="AC786" s="305"/>
      <c r="AD786" s="335"/>
    </row>
    <row r="787" spans="1:30" ht="15" customHeight="1" thickBot="1" x14ac:dyDescent="0.3">
      <c r="A787" s="282"/>
      <c r="B787" s="12"/>
      <c r="C787" s="26"/>
      <c r="D787" s="14"/>
      <c r="E787" s="37"/>
      <c r="F787" s="66"/>
      <c r="G787" s="115"/>
      <c r="H787" s="60"/>
      <c r="I787" s="60"/>
      <c r="J787" s="60"/>
      <c r="K787" s="109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37"/>
      <c r="W787" s="16"/>
      <c r="X787" s="16"/>
      <c r="Y787" s="15"/>
      <c r="Z787" s="297" t="e">
        <f>SUM(V787:V791)/SUM($F787:$F791)*100</f>
        <v>#DIV/0!</v>
      </c>
      <c r="AA787" s="300" t="e">
        <f>SUM(W787:W791)/SUM($F787:$F791)*100</f>
        <v>#DIV/0!</v>
      </c>
      <c r="AB787" s="300" t="e">
        <f>SUM(X787:X791)/SUM($F787:$F791)*100</f>
        <v>#DIV/0!</v>
      </c>
      <c r="AC787" s="303" t="e">
        <f>SUM(Y787:Y791)/SUM($F787:$F791)*100</f>
        <v>#DIV/0!</v>
      </c>
      <c r="AD787" s="335" t="e">
        <f>SUM(Z787:AC791)</f>
        <v>#DIV/0!</v>
      </c>
    </row>
    <row r="788" spans="1:30" ht="15" customHeight="1" thickBot="1" x14ac:dyDescent="0.3">
      <c r="A788" s="283"/>
      <c r="B788" s="17"/>
      <c r="C788" s="13"/>
      <c r="D788" s="18"/>
      <c r="E788" s="38"/>
      <c r="F788" s="64"/>
      <c r="G788" s="116"/>
      <c r="H788" s="61"/>
      <c r="I788" s="61"/>
      <c r="J788" s="61"/>
      <c r="K788" s="110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38"/>
      <c r="W788" s="20"/>
      <c r="X788" s="20"/>
      <c r="Y788" s="19"/>
      <c r="Z788" s="298"/>
      <c r="AA788" s="301"/>
      <c r="AB788" s="301"/>
      <c r="AC788" s="304"/>
      <c r="AD788" s="335"/>
    </row>
    <row r="789" spans="1:30" ht="15" customHeight="1" thickBot="1" x14ac:dyDescent="0.3">
      <c r="A789" s="283"/>
      <c r="B789" s="17"/>
      <c r="C789" s="13"/>
      <c r="D789" s="18"/>
      <c r="E789" s="38"/>
      <c r="F789" s="64"/>
      <c r="G789" s="116"/>
      <c r="H789" s="61"/>
      <c r="I789" s="61"/>
      <c r="J789" s="61"/>
      <c r="K789" s="110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38"/>
      <c r="W789" s="20"/>
      <c r="X789" s="20"/>
      <c r="Y789" s="19"/>
      <c r="Z789" s="298"/>
      <c r="AA789" s="301"/>
      <c r="AB789" s="301"/>
      <c r="AC789" s="304"/>
      <c r="AD789" s="335"/>
    </row>
    <row r="790" spans="1:30" ht="15" customHeight="1" thickBot="1" x14ac:dyDescent="0.3">
      <c r="A790" s="283"/>
      <c r="B790" s="17"/>
      <c r="C790" s="13"/>
      <c r="D790" s="18"/>
      <c r="E790" s="38"/>
      <c r="F790" s="64"/>
      <c r="G790" s="116"/>
      <c r="H790" s="61"/>
      <c r="I790" s="61"/>
      <c r="J790" s="61"/>
      <c r="K790" s="110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38"/>
      <c r="W790" s="20"/>
      <c r="X790" s="20"/>
      <c r="Y790" s="19"/>
      <c r="Z790" s="298"/>
      <c r="AA790" s="301"/>
      <c r="AB790" s="301"/>
      <c r="AC790" s="304"/>
      <c r="AD790" s="335"/>
    </row>
    <row r="791" spans="1:30" ht="15" customHeight="1" thickBot="1" x14ac:dyDescent="0.3">
      <c r="A791" s="284"/>
      <c r="B791" s="21"/>
      <c r="C791" s="22"/>
      <c r="D791" s="23"/>
      <c r="E791" s="39"/>
      <c r="F791" s="65"/>
      <c r="G791" s="114"/>
      <c r="H791" s="59"/>
      <c r="I791" s="59"/>
      <c r="J791" s="59"/>
      <c r="K791" s="108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39"/>
      <c r="W791" s="25"/>
      <c r="X791" s="25"/>
      <c r="Y791" s="24"/>
      <c r="Z791" s="299"/>
      <c r="AA791" s="302"/>
      <c r="AB791" s="302"/>
      <c r="AC791" s="305"/>
      <c r="AD791" s="335"/>
    </row>
    <row r="792" spans="1:30" ht="15" customHeight="1" thickBot="1" x14ac:dyDescent="0.3">
      <c r="A792" s="282"/>
      <c r="B792" s="12"/>
      <c r="C792" s="26"/>
      <c r="D792" s="14"/>
      <c r="E792" s="37"/>
      <c r="F792" s="66"/>
      <c r="G792" s="115"/>
      <c r="H792" s="60"/>
      <c r="I792" s="60"/>
      <c r="J792" s="60"/>
      <c r="K792" s="109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37"/>
      <c r="W792" s="16"/>
      <c r="X792" s="16"/>
      <c r="Y792" s="15"/>
      <c r="Z792" s="297" t="e">
        <f>SUM(V792:V796)/SUM($F792:$F796)*100</f>
        <v>#DIV/0!</v>
      </c>
      <c r="AA792" s="300" t="e">
        <f>SUM(W792:W796)/SUM($F792:$F796)*100</f>
        <v>#DIV/0!</v>
      </c>
      <c r="AB792" s="300" t="e">
        <f>SUM(X792:X796)/SUM($F792:$F796)*100</f>
        <v>#DIV/0!</v>
      </c>
      <c r="AC792" s="303" t="e">
        <f>SUM(Y792:Y796)/SUM($F792:$F796)*100</f>
        <v>#DIV/0!</v>
      </c>
      <c r="AD792" s="335" t="e">
        <f>SUM(Z792:AC796)</f>
        <v>#DIV/0!</v>
      </c>
    </row>
    <row r="793" spans="1:30" ht="15" customHeight="1" thickBot="1" x14ac:dyDescent="0.3">
      <c r="A793" s="283"/>
      <c r="B793" s="17"/>
      <c r="C793" s="13"/>
      <c r="D793" s="18"/>
      <c r="E793" s="38"/>
      <c r="F793" s="64"/>
      <c r="G793" s="116"/>
      <c r="H793" s="61"/>
      <c r="I793" s="61"/>
      <c r="J793" s="61"/>
      <c r="K793" s="110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38"/>
      <c r="W793" s="20"/>
      <c r="X793" s="20"/>
      <c r="Y793" s="19"/>
      <c r="Z793" s="298"/>
      <c r="AA793" s="301"/>
      <c r="AB793" s="301"/>
      <c r="AC793" s="304"/>
      <c r="AD793" s="335"/>
    </row>
    <row r="794" spans="1:30" ht="15" customHeight="1" thickBot="1" x14ac:dyDescent="0.3">
      <c r="A794" s="283"/>
      <c r="B794" s="17"/>
      <c r="C794" s="13"/>
      <c r="D794" s="18"/>
      <c r="E794" s="38"/>
      <c r="F794" s="64"/>
      <c r="G794" s="116"/>
      <c r="H794" s="61"/>
      <c r="I794" s="61"/>
      <c r="J794" s="61"/>
      <c r="K794" s="110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38"/>
      <c r="W794" s="20"/>
      <c r="X794" s="20"/>
      <c r="Y794" s="19"/>
      <c r="Z794" s="298"/>
      <c r="AA794" s="301"/>
      <c r="AB794" s="301"/>
      <c r="AC794" s="304"/>
      <c r="AD794" s="335"/>
    </row>
    <row r="795" spans="1:30" ht="15" customHeight="1" thickBot="1" x14ac:dyDescent="0.3">
      <c r="A795" s="283"/>
      <c r="B795" s="17"/>
      <c r="C795" s="13"/>
      <c r="D795" s="18"/>
      <c r="E795" s="38"/>
      <c r="F795" s="64"/>
      <c r="G795" s="116"/>
      <c r="H795" s="61"/>
      <c r="I795" s="61"/>
      <c r="J795" s="61"/>
      <c r="K795" s="110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38"/>
      <c r="W795" s="20"/>
      <c r="X795" s="20"/>
      <c r="Y795" s="19"/>
      <c r="Z795" s="298"/>
      <c r="AA795" s="301"/>
      <c r="AB795" s="301"/>
      <c r="AC795" s="304"/>
      <c r="AD795" s="335"/>
    </row>
    <row r="796" spans="1:30" ht="15" customHeight="1" thickBot="1" x14ac:dyDescent="0.3">
      <c r="A796" s="284"/>
      <c r="B796" s="21"/>
      <c r="C796" s="22"/>
      <c r="D796" s="23"/>
      <c r="E796" s="39"/>
      <c r="F796" s="65"/>
      <c r="G796" s="114"/>
      <c r="H796" s="59"/>
      <c r="I796" s="59"/>
      <c r="J796" s="59"/>
      <c r="K796" s="108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39"/>
      <c r="W796" s="25"/>
      <c r="X796" s="25"/>
      <c r="Y796" s="24"/>
      <c r="Z796" s="299"/>
      <c r="AA796" s="302"/>
      <c r="AB796" s="302"/>
      <c r="AC796" s="305"/>
      <c r="AD796" s="335"/>
    </row>
    <row r="797" spans="1:30" ht="15" customHeight="1" thickBot="1" x14ac:dyDescent="0.3">
      <c r="A797" s="282"/>
      <c r="B797" s="12"/>
      <c r="C797" s="26"/>
      <c r="D797" s="14"/>
      <c r="E797" s="37"/>
      <c r="F797" s="66"/>
      <c r="G797" s="115"/>
      <c r="H797" s="60"/>
      <c r="I797" s="60"/>
      <c r="J797" s="60"/>
      <c r="K797" s="109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37"/>
      <c r="W797" s="16"/>
      <c r="X797" s="16"/>
      <c r="Y797" s="15"/>
      <c r="Z797" s="297" t="e">
        <f>SUM(V797:V801)/SUM($F797:$F801)*100</f>
        <v>#DIV/0!</v>
      </c>
      <c r="AA797" s="300" t="e">
        <f>SUM(W797:W801)/SUM($F797:$F801)*100</f>
        <v>#DIV/0!</v>
      </c>
      <c r="AB797" s="300" t="e">
        <f>SUM(X797:X801)/SUM($F797:$F801)*100</f>
        <v>#DIV/0!</v>
      </c>
      <c r="AC797" s="303" t="e">
        <f>SUM(Y797:Y801)/SUM($F797:$F801)*100</f>
        <v>#DIV/0!</v>
      </c>
      <c r="AD797" s="335" t="e">
        <f>SUM(Z797:AC801)</f>
        <v>#DIV/0!</v>
      </c>
    </row>
    <row r="798" spans="1:30" ht="15" customHeight="1" thickBot="1" x14ac:dyDescent="0.3">
      <c r="A798" s="283"/>
      <c r="B798" s="17"/>
      <c r="C798" s="13"/>
      <c r="D798" s="18"/>
      <c r="E798" s="38"/>
      <c r="F798" s="64"/>
      <c r="G798" s="116"/>
      <c r="H798" s="61"/>
      <c r="I798" s="61"/>
      <c r="J798" s="61"/>
      <c r="K798" s="110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38"/>
      <c r="W798" s="20"/>
      <c r="X798" s="20"/>
      <c r="Y798" s="19"/>
      <c r="Z798" s="298"/>
      <c r="AA798" s="301"/>
      <c r="AB798" s="301"/>
      <c r="AC798" s="304"/>
      <c r="AD798" s="335"/>
    </row>
    <row r="799" spans="1:30" ht="15" customHeight="1" thickBot="1" x14ac:dyDescent="0.3">
      <c r="A799" s="283"/>
      <c r="B799" s="17"/>
      <c r="C799" s="13"/>
      <c r="D799" s="18"/>
      <c r="E799" s="38"/>
      <c r="F799" s="64"/>
      <c r="G799" s="116"/>
      <c r="H799" s="61"/>
      <c r="I799" s="61"/>
      <c r="J799" s="61"/>
      <c r="K799" s="110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38"/>
      <c r="W799" s="20"/>
      <c r="X799" s="20"/>
      <c r="Y799" s="19"/>
      <c r="Z799" s="298"/>
      <c r="AA799" s="301"/>
      <c r="AB799" s="301"/>
      <c r="AC799" s="304"/>
      <c r="AD799" s="335"/>
    </row>
    <row r="800" spans="1:30" ht="15" customHeight="1" thickBot="1" x14ac:dyDescent="0.3">
      <c r="A800" s="283"/>
      <c r="B800" s="17"/>
      <c r="C800" s="13"/>
      <c r="D800" s="18"/>
      <c r="E800" s="38"/>
      <c r="F800" s="64"/>
      <c r="G800" s="116"/>
      <c r="H800" s="61"/>
      <c r="I800" s="61"/>
      <c r="J800" s="61"/>
      <c r="K800" s="110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38"/>
      <c r="W800" s="20"/>
      <c r="X800" s="20"/>
      <c r="Y800" s="19"/>
      <c r="Z800" s="298"/>
      <c r="AA800" s="301"/>
      <c r="AB800" s="301"/>
      <c r="AC800" s="304"/>
      <c r="AD800" s="335"/>
    </row>
    <row r="801" spans="1:30" ht="15" customHeight="1" thickBot="1" x14ac:dyDescent="0.3">
      <c r="A801" s="284"/>
      <c r="B801" s="21"/>
      <c r="C801" s="22"/>
      <c r="D801" s="23"/>
      <c r="E801" s="39"/>
      <c r="F801" s="65"/>
      <c r="G801" s="114"/>
      <c r="H801" s="59"/>
      <c r="I801" s="59"/>
      <c r="J801" s="59"/>
      <c r="K801" s="108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39"/>
      <c r="W801" s="25"/>
      <c r="X801" s="25"/>
      <c r="Y801" s="24"/>
      <c r="Z801" s="299"/>
      <c r="AA801" s="302"/>
      <c r="AB801" s="302"/>
      <c r="AC801" s="305"/>
      <c r="AD801" s="335"/>
    </row>
    <row r="802" spans="1:30" ht="15" customHeight="1" thickBot="1" x14ac:dyDescent="0.3">
      <c r="A802" s="282"/>
      <c r="B802" s="12"/>
      <c r="C802" s="26"/>
      <c r="D802" s="14"/>
      <c r="E802" s="37"/>
      <c r="F802" s="66"/>
      <c r="G802" s="115"/>
      <c r="H802" s="60"/>
      <c r="I802" s="60"/>
      <c r="J802" s="60"/>
      <c r="K802" s="109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37"/>
      <c r="W802" s="16"/>
      <c r="X802" s="16"/>
      <c r="Y802" s="15"/>
      <c r="Z802" s="297" t="e">
        <f>SUM(V802:V806)/SUM($F802:$F806)*100</f>
        <v>#DIV/0!</v>
      </c>
      <c r="AA802" s="300" t="e">
        <f>SUM(W802:W806)/SUM($F802:$F806)*100</f>
        <v>#DIV/0!</v>
      </c>
      <c r="AB802" s="300" t="e">
        <f>SUM(X802:X806)/SUM($F802:$F806)*100</f>
        <v>#DIV/0!</v>
      </c>
      <c r="AC802" s="303" t="e">
        <f>SUM(Y802:Y806)/SUM($F802:$F806)*100</f>
        <v>#DIV/0!</v>
      </c>
      <c r="AD802" s="335" t="e">
        <f>SUM(Z802:AC806)</f>
        <v>#DIV/0!</v>
      </c>
    </row>
    <row r="803" spans="1:30" ht="15" customHeight="1" thickBot="1" x14ac:dyDescent="0.3">
      <c r="A803" s="283"/>
      <c r="B803" s="17"/>
      <c r="C803" s="13"/>
      <c r="D803" s="18"/>
      <c r="E803" s="38"/>
      <c r="F803" s="64"/>
      <c r="G803" s="116"/>
      <c r="H803" s="61"/>
      <c r="I803" s="61"/>
      <c r="J803" s="61"/>
      <c r="K803" s="110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38"/>
      <c r="W803" s="20"/>
      <c r="X803" s="20"/>
      <c r="Y803" s="19"/>
      <c r="Z803" s="298"/>
      <c r="AA803" s="301"/>
      <c r="AB803" s="301"/>
      <c r="AC803" s="304"/>
      <c r="AD803" s="335"/>
    </row>
    <row r="804" spans="1:30" ht="15" customHeight="1" thickBot="1" x14ac:dyDescent="0.3">
      <c r="A804" s="283"/>
      <c r="B804" s="17"/>
      <c r="C804" s="13"/>
      <c r="D804" s="18"/>
      <c r="E804" s="38"/>
      <c r="F804" s="64"/>
      <c r="G804" s="116"/>
      <c r="H804" s="61"/>
      <c r="I804" s="61"/>
      <c r="J804" s="61"/>
      <c r="K804" s="110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38"/>
      <c r="W804" s="20"/>
      <c r="X804" s="20"/>
      <c r="Y804" s="19"/>
      <c r="Z804" s="298"/>
      <c r="AA804" s="301"/>
      <c r="AB804" s="301"/>
      <c r="AC804" s="304"/>
      <c r="AD804" s="335"/>
    </row>
    <row r="805" spans="1:30" ht="15" customHeight="1" thickBot="1" x14ac:dyDescent="0.3">
      <c r="A805" s="283"/>
      <c r="B805" s="17"/>
      <c r="C805" s="13"/>
      <c r="D805" s="18"/>
      <c r="E805" s="38"/>
      <c r="F805" s="64"/>
      <c r="G805" s="116"/>
      <c r="H805" s="61"/>
      <c r="I805" s="61"/>
      <c r="J805" s="61"/>
      <c r="K805" s="110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38"/>
      <c r="W805" s="20"/>
      <c r="X805" s="20"/>
      <c r="Y805" s="19"/>
      <c r="Z805" s="298"/>
      <c r="AA805" s="301"/>
      <c r="AB805" s="301"/>
      <c r="AC805" s="304"/>
      <c r="AD805" s="335"/>
    </row>
    <row r="806" spans="1:30" ht="15" customHeight="1" thickBot="1" x14ac:dyDescent="0.3">
      <c r="A806" s="284"/>
      <c r="B806" s="21"/>
      <c r="C806" s="22"/>
      <c r="D806" s="23"/>
      <c r="E806" s="39"/>
      <c r="F806" s="65"/>
      <c r="G806" s="114"/>
      <c r="H806" s="59"/>
      <c r="I806" s="59"/>
      <c r="J806" s="59"/>
      <c r="K806" s="108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39"/>
      <c r="W806" s="25"/>
      <c r="X806" s="25"/>
      <c r="Y806" s="24"/>
      <c r="Z806" s="299"/>
      <c r="AA806" s="302"/>
      <c r="AB806" s="302"/>
      <c r="AC806" s="305"/>
      <c r="AD806" s="335"/>
    </row>
    <row r="807" spans="1:30" ht="15" customHeight="1" thickBot="1" x14ac:dyDescent="0.3">
      <c r="A807" s="282"/>
      <c r="B807" s="12"/>
      <c r="C807" s="26"/>
      <c r="D807" s="14"/>
      <c r="E807" s="37"/>
      <c r="F807" s="66"/>
      <c r="G807" s="115"/>
      <c r="H807" s="60"/>
      <c r="I807" s="60"/>
      <c r="J807" s="60"/>
      <c r="K807" s="109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37"/>
      <c r="W807" s="16"/>
      <c r="X807" s="16"/>
      <c r="Y807" s="15"/>
      <c r="Z807" s="297" t="e">
        <f>SUM(V807:V811)/SUM($F807:$F811)*100</f>
        <v>#DIV/0!</v>
      </c>
      <c r="AA807" s="300" t="e">
        <f>SUM(W807:W811)/SUM($F807:$F811)*100</f>
        <v>#DIV/0!</v>
      </c>
      <c r="AB807" s="300" t="e">
        <f>SUM(X807:X811)/SUM($F807:$F811)*100</f>
        <v>#DIV/0!</v>
      </c>
      <c r="AC807" s="303" t="e">
        <f>SUM(Y807:Y811)/SUM($F807:$F811)*100</f>
        <v>#DIV/0!</v>
      </c>
      <c r="AD807" s="335" t="e">
        <f>SUM(Z807:AC811)</f>
        <v>#DIV/0!</v>
      </c>
    </row>
    <row r="808" spans="1:30" ht="15" customHeight="1" thickBot="1" x14ac:dyDescent="0.3">
      <c r="A808" s="283"/>
      <c r="B808" s="17"/>
      <c r="C808" s="13"/>
      <c r="D808" s="18"/>
      <c r="E808" s="38"/>
      <c r="F808" s="64"/>
      <c r="G808" s="116"/>
      <c r="H808" s="61"/>
      <c r="I808" s="61"/>
      <c r="J808" s="61"/>
      <c r="K808" s="110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38"/>
      <c r="W808" s="20"/>
      <c r="X808" s="20"/>
      <c r="Y808" s="19"/>
      <c r="Z808" s="298"/>
      <c r="AA808" s="301"/>
      <c r="AB808" s="301"/>
      <c r="AC808" s="304"/>
      <c r="AD808" s="335"/>
    </row>
    <row r="809" spans="1:30" ht="15" customHeight="1" thickBot="1" x14ac:dyDescent="0.3">
      <c r="A809" s="283"/>
      <c r="B809" s="17"/>
      <c r="C809" s="13"/>
      <c r="D809" s="18"/>
      <c r="E809" s="38"/>
      <c r="F809" s="64"/>
      <c r="G809" s="116"/>
      <c r="H809" s="61"/>
      <c r="I809" s="61"/>
      <c r="J809" s="61"/>
      <c r="K809" s="110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38"/>
      <c r="W809" s="20"/>
      <c r="X809" s="20"/>
      <c r="Y809" s="19"/>
      <c r="Z809" s="298"/>
      <c r="AA809" s="301"/>
      <c r="AB809" s="301"/>
      <c r="AC809" s="304"/>
      <c r="AD809" s="335"/>
    </row>
    <row r="810" spans="1:30" ht="15" customHeight="1" thickBot="1" x14ac:dyDescent="0.3">
      <c r="A810" s="283"/>
      <c r="B810" s="17"/>
      <c r="C810" s="13"/>
      <c r="D810" s="18"/>
      <c r="E810" s="38"/>
      <c r="F810" s="64"/>
      <c r="G810" s="116"/>
      <c r="H810" s="61"/>
      <c r="I810" s="61"/>
      <c r="J810" s="61"/>
      <c r="K810" s="110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38"/>
      <c r="W810" s="20"/>
      <c r="X810" s="20"/>
      <c r="Y810" s="19"/>
      <c r="Z810" s="298"/>
      <c r="AA810" s="301"/>
      <c r="AB810" s="301"/>
      <c r="AC810" s="304"/>
      <c r="AD810" s="335"/>
    </row>
    <row r="811" spans="1:30" ht="15" customHeight="1" thickBot="1" x14ac:dyDescent="0.3">
      <c r="A811" s="284"/>
      <c r="B811" s="21"/>
      <c r="C811" s="22"/>
      <c r="D811" s="23"/>
      <c r="E811" s="39"/>
      <c r="F811" s="65"/>
      <c r="G811" s="114"/>
      <c r="H811" s="59"/>
      <c r="I811" s="59"/>
      <c r="J811" s="59"/>
      <c r="K811" s="108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39"/>
      <c r="W811" s="25"/>
      <c r="X811" s="25"/>
      <c r="Y811" s="24"/>
      <c r="Z811" s="299"/>
      <c r="AA811" s="302"/>
      <c r="AB811" s="302"/>
      <c r="AC811" s="305"/>
      <c r="AD811" s="335"/>
    </row>
    <row r="812" spans="1:30" ht="15" customHeight="1" thickBot="1" x14ac:dyDescent="0.3">
      <c r="A812" s="282"/>
      <c r="B812" s="12"/>
      <c r="C812" s="26"/>
      <c r="D812" s="14"/>
      <c r="E812" s="37"/>
      <c r="F812" s="66"/>
      <c r="G812" s="115"/>
      <c r="H812" s="60"/>
      <c r="I812" s="60"/>
      <c r="J812" s="60"/>
      <c r="K812" s="109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37"/>
      <c r="W812" s="16"/>
      <c r="X812" s="16"/>
      <c r="Y812" s="15"/>
      <c r="Z812" s="297" t="e">
        <f>SUM(V812:V816)/SUM($F812:$F816)*100</f>
        <v>#DIV/0!</v>
      </c>
      <c r="AA812" s="300" t="e">
        <f>SUM(W812:W816)/SUM($F812:$F816)*100</f>
        <v>#DIV/0!</v>
      </c>
      <c r="AB812" s="300" t="e">
        <f>SUM(X812:X816)/SUM($F812:$F816)*100</f>
        <v>#DIV/0!</v>
      </c>
      <c r="AC812" s="303" t="e">
        <f>SUM(Y812:Y816)/SUM($F812:$F816)*100</f>
        <v>#DIV/0!</v>
      </c>
      <c r="AD812" s="335" t="e">
        <f>SUM(Z812:AC816)</f>
        <v>#DIV/0!</v>
      </c>
    </row>
    <row r="813" spans="1:30" ht="15" customHeight="1" thickBot="1" x14ac:dyDescent="0.3">
      <c r="A813" s="283"/>
      <c r="B813" s="17"/>
      <c r="C813" s="13"/>
      <c r="D813" s="18"/>
      <c r="E813" s="38"/>
      <c r="F813" s="64"/>
      <c r="G813" s="116"/>
      <c r="H813" s="61"/>
      <c r="I813" s="61"/>
      <c r="J813" s="61"/>
      <c r="K813" s="110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38"/>
      <c r="W813" s="20"/>
      <c r="X813" s="20"/>
      <c r="Y813" s="19"/>
      <c r="Z813" s="298"/>
      <c r="AA813" s="301"/>
      <c r="AB813" s="301"/>
      <c r="AC813" s="304"/>
      <c r="AD813" s="335"/>
    </row>
    <row r="814" spans="1:30" ht="15" customHeight="1" thickBot="1" x14ac:dyDescent="0.3">
      <c r="A814" s="283"/>
      <c r="B814" s="17"/>
      <c r="C814" s="13"/>
      <c r="D814" s="18"/>
      <c r="E814" s="38"/>
      <c r="F814" s="64"/>
      <c r="G814" s="116"/>
      <c r="H814" s="61"/>
      <c r="I814" s="61"/>
      <c r="J814" s="61"/>
      <c r="K814" s="110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38"/>
      <c r="W814" s="20"/>
      <c r="X814" s="20"/>
      <c r="Y814" s="19"/>
      <c r="Z814" s="298"/>
      <c r="AA814" s="301"/>
      <c r="AB814" s="301"/>
      <c r="AC814" s="304"/>
      <c r="AD814" s="335"/>
    </row>
    <row r="815" spans="1:30" ht="15" customHeight="1" thickBot="1" x14ac:dyDescent="0.3">
      <c r="A815" s="283"/>
      <c r="B815" s="17"/>
      <c r="C815" s="13"/>
      <c r="D815" s="18"/>
      <c r="E815" s="38"/>
      <c r="F815" s="64"/>
      <c r="G815" s="116"/>
      <c r="H815" s="61"/>
      <c r="I815" s="61"/>
      <c r="J815" s="61"/>
      <c r="K815" s="110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38"/>
      <c r="W815" s="20"/>
      <c r="X815" s="20"/>
      <c r="Y815" s="19"/>
      <c r="Z815" s="298"/>
      <c r="AA815" s="301"/>
      <c r="AB815" s="301"/>
      <c r="AC815" s="304"/>
      <c r="AD815" s="335"/>
    </row>
    <row r="816" spans="1:30" ht="15" customHeight="1" thickBot="1" x14ac:dyDescent="0.3">
      <c r="A816" s="284"/>
      <c r="B816" s="21"/>
      <c r="C816" s="22"/>
      <c r="D816" s="23"/>
      <c r="E816" s="39"/>
      <c r="F816" s="65"/>
      <c r="G816" s="114"/>
      <c r="H816" s="59"/>
      <c r="I816" s="59"/>
      <c r="J816" s="59"/>
      <c r="K816" s="108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39"/>
      <c r="W816" s="25"/>
      <c r="X816" s="25"/>
      <c r="Y816" s="24"/>
      <c r="Z816" s="299"/>
      <c r="AA816" s="302"/>
      <c r="AB816" s="302"/>
      <c r="AC816" s="305"/>
      <c r="AD816" s="335"/>
    </row>
    <row r="817" spans="1:30" ht="15" customHeight="1" thickBot="1" x14ac:dyDescent="0.3">
      <c r="A817" s="282"/>
      <c r="B817" s="12"/>
      <c r="C817" s="26"/>
      <c r="D817" s="14"/>
      <c r="E817" s="37"/>
      <c r="F817" s="66"/>
      <c r="G817" s="115"/>
      <c r="H817" s="60"/>
      <c r="I817" s="60"/>
      <c r="J817" s="60"/>
      <c r="K817" s="109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37"/>
      <c r="W817" s="16"/>
      <c r="X817" s="16"/>
      <c r="Y817" s="15"/>
      <c r="Z817" s="297" t="e">
        <f>SUM(V817:V821)/SUM($F817:$F821)*100</f>
        <v>#DIV/0!</v>
      </c>
      <c r="AA817" s="300" t="e">
        <f>SUM(W817:W821)/SUM($F817:$F821)*100</f>
        <v>#DIV/0!</v>
      </c>
      <c r="AB817" s="300" t="e">
        <f>SUM(X817:X821)/SUM($F817:$F821)*100</f>
        <v>#DIV/0!</v>
      </c>
      <c r="AC817" s="303" t="e">
        <f>SUM(Y817:Y821)/SUM($F817:$F821)*100</f>
        <v>#DIV/0!</v>
      </c>
      <c r="AD817" s="335" t="e">
        <f>SUM(Z817:AC821)</f>
        <v>#DIV/0!</v>
      </c>
    </row>
    <row r="818" spans="1:30" ht="15" customHeight="1" thickBot="1" x14ac:dyDescent="0.3">
      <c r="A818" s="283"/>
      <c r="B818" s="17"/>
      <c r="C818" s="13"/>
      <c r="D818" s="18"/>
      <c r="E818" s="38"/>
      <c r="F818" s="64"/>
      <c r="G818" s="116"/>
      <c r="H818" s="61"/>
      <c r="I818" s="61"/>
      <c r="J818" s="61"/>
      <c r="K818" s="110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38"/>
      <c r="W818" s="20"/>
      <c r="X818" s="20"/>
      <c r="Y818" s="19"/>
      <c r="Z818" s="298"/>
      <c r="AA818" s="301"/>
      <c r="AB818" s="301"/>
      <c r="AC818" s="304"/>
      <c r="AD818" s="335"/>
    </row>
    <row r="819" spans="1:30" ht="15" customHeight="1" thickBot="1" x14ac:dyDescent="0.3">
      <c r="A819" s="283"/>
      <c r="B819" s="17"/>
      <c r="C819" s="13"/>
      <c r="D819" s="18"/>
      <c r="E819" s="38"/>
      <c r="F819" s="64"/>
      <c r="G819" s="116"/>
      <c r="H819" s="61"/>
      <c r="I819" s="61"/>
      <c r="J819" s="61"/>
      <c r="K819" s="110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38"/>
      <c r="W819" s="20"/>
      <c r="X819" s="20"/>
      <c r="Y819" s="19"/>
      <c r="Z819" s="298"/>
      <c r="AA819" s="301"/>
      <c r="AB819" s="301"/>
      <c r="AC819" s="304"/>
      <c r="AD819" s="335"/>
    </row>
    <row r="820" spans="1:30" ht="15" customHeight="1" thickBot="1" x14ac:dyDescent="0.3">
      <c r="A820" s="283"/>
      <c r="B820" s="17"/>
      <c r="C820" s="13"/>
      <c r="D820" s="18"/>
      <c r="E820" s="38"/>
      <c r="F820" s="64"/>
      <c r="G820" s="116"/>
      <c r="H820" s="61"/>
      <c r="I820" s="61"/>
      <c r="J820" s="61"/>
      <c r="K820" s="110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38"/>
      <c r="W820" s="20"/>
      <c r="X820" s="20"/>
      <c r="Y820" s="19"/>
      <c r="Z820" s="298"/>
      <c r="AA820" s="301"/>
      <c r="AB820" s="301"/>
      <c r="AC820" s="304"/>
      <c r="AD820" s="335"/>
    </row>
    <row r="821" spans="1:30" ht="15" customHeight="1" thickBot="1" x14ac:dyDescent="0.3">
      <c r="A821" s="284"/>
      <c r="B821" s="21"/>
      <c r="C821" s="22"/>
      <c r="D821" s="23"/>
      <c r="E821" s="39"/>
      <c r="F821" s="65"/>
      <c r="G821" s="114"/>
      <c r="H821" s="59"/>
      <c r="I821" s="59"/>
      <c r="J821" s="59"/>
      <c r="K821" s="108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39"/>
      <c r="W821" s="25"/>
      <c r="X821" s="25"/>
      <c r="Y821" s="24"/>
      <c r="Z821" s="299"/>
      <c r="AA821" s="302"/>
      <c r="AB821" s="302"/>
      <c r="AC821" s="305"/>
      <c r="AD821" s="335"/>
    </row>
    <row r="822" spans="1:30" ht="15" customHeight="1" thickBot="1" x14ac:dyDescent="0.3">
      <c r="A822" s="282"/>
      <c r="B822" s="12"/>
      <c r="C822" s="26"/>
      <c r="D822" s="14"/>
      <c r="E822" s="37"/>
      <c r="F822" s="66"/>
      <c r="G822" s="115"/>
      <c r="H822" s="60"/>
      <c r="I822" s="60"/>
      <c r="J822" s="60"/>
      <c r="K822" s="109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37"/>
      <c r="W822" s="16"/>
      <c r="X822" s="16"/>
      <c r="Y822" s="15"/>
      <c r="Z822" s="297" t="e">
        <f>SUM(V822:V826)/SUM($F822:$F826)*100</f>
        <v>#DIV/0!</v>
      </c>
      <c r="AA822" s="300" t="e">
        <f>SUM(W822:W826)/SUM($F822:$F826)*100</f>
        <v>#DIV/0!</v>
      </c>
      <c r="AB822" s="300" t="e">
        <f>SUM(X822:X826)/SUM($F822:$F826)*100</f>
        <v>#DIV/0!</v>
      </c>
      <c r="AC822" s="303" t="e">
        <f>SUM(Y822:Y826)/SUM($F822:$F826)*100</f>
        <v>#DIV/0!</v>
      </c>
      <c r="AD822" s="335" t="e">
        <f>SUM(Z822:AC826)</f>
        <v>#DIV/0!</v>
      </c>
    </row>
    <row r="823" spans="1:30" ht="15" customHeight="1" thickBot="1" x14ac:dyDescent="0.3">
      <c r="A823" s="283"/>
      <c r="B823" s="17"/>
      <c r="C823" s="13"/>
      <c r="D823" s="18"/>
      <c r="E823" s="38"/>
      <c r="F823" s="64"/>
      <c r="G823" s="116"/>
      <c r="H823" s="61"/>
      <c r="I823" s="61"/>
      <c r="J823" s="61"/>
      <c r="K823" s="110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38"/>
      <c r="W823" s="20"/>
      <c r="X823" s="20"/>
      <c r="Y823" s="19"/>
      <c r="Z823" s="298"/>
      <c r="AA823" s="301"/>
      <c r="AB823" s="301"/>
      <c r="AC823" s="304"/>
      <c r="AD823" s="335"/>
    </row>
    <row r="824" spans="1:30" ht="15" customHeight="1" thickBot="1" x14ac:dyDescent="0.3">
      <c r="A824" s="283"/>
      <c r="B824" s="17"/>
      <c r="C824" s="13"/>
      <c r="D824" s="18"/>
      <c r="E824" s="38"/>
      <c r="F824" s="64"/>
      <c r="G824" s="116"/>
      <c r="H824" s="61"/>
      <c r="I824" s="61"/>
      <c r="J824" s="61"/>
      <c r="K824" s="110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38"/>
      <c r="W824" s="20"/>
      <c r="X824" s="20"/>
      <c r="Y824" s="19"/>
      <c r="Z824" s="298"/>
      <c r="AA824" s="301"/>
      <c r="AB824" s="301"/>
      <c r="AC824" s="304"/>
      <c r="AD824" s="335"/>
    </row>
    <row r="825" spans="1:30" ht="15" customHeight="1" thickBot="1" x14ac:dyDescent="0.3">
      <c r="A825" s="283"/>
      <c r="B825" s="17"/>
      <c r="C825" s="13"/>
      <c r="D825" s="18"/>
      <c r="E825" s="38"/>
      <c r="F825" s="64"/>
      <c r="G825" s="116"/>
      <c r="H825" s="61"/>
      <c r="I825" s="61"/>
      <c r="J825" s="61"/>
      <c r="K825" s="110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38"/>
      <c r="W825" s="20"/>
      <c r="X825" s="20"/>
      <c r="Y825" s="19"/>
      <c r="Z825" s="298"/>
      <c r="AA825" s="301"/>
      <c r="AB825" s="301"/>
      <c r="AC825" s="304"/>
      <c r="AD825" s="335"/>
    </row>
    <row r="826" spans="1:30" ht="15" customHeight="1" thickBot="1" x14ac:dyDescent="0.3">
      <c r="A826" s="284"/>
      <c r="B826" s="21"/>
      <c r="C826" s="22"/>
      <c r="D826" s="23"/>
      <c r="E826" s="39"/>
      <c r="F826" s="65"/>
      <c r="G826" s="114"/>
      <c r="H826" s="59"/>
      <c r="I826" s="59"/>
      <c r="J826" s="59"/>
      <c r="K826" s="108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39"/>
      <c r="W826" s="25"/>
      <c r="X826" s="25"/>
      <c r="Y826" s="24"/>
      <c r="Z826" s="299"/>
      <c r="AA826" s="302"/>
      <c r="AB826" s="302"/>
      <c r="AC826" s="305"/>
      <c r="AD826" s="335"/>
    </row>
    <row r="827" spans="1:30" ht="15" customHeight="1" thickBot="1" x14ac:dyDescent="0.3">
      <c r="A827" s="282"/>
      <c r="B827" s="12"/>
      <c r="C827" s="26"/>
      <c r="D827" s="14"/>
      <c r="E827" s="37"/>
      <c r="F827" s="66"/>
      <c r="G827" s="115"/>
      <c r="H827" s="60"/>
      <c r="I827" s="60"/>
      <c r="J827" s="60"/>
      <c r="K827" s="109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37"/>
      <c r="W827" s="16"/>
      <c r="X827" s="16"/>
      <c r="Y827" s="15"/>
      <c r="Z827" s="340" t="e">
        <f>SUM(V827:V831)/SUM($F827:$F831)*100</f>
        <v>#DIV/0!</v>
      </c>
      <c r="AA827" s="341" t="e">
        <f>SUM(W827:W831)/SUM($F827:$F831)*100</f>
        <v>#DIV/0!</v>
      </c>
      <c r="AB827" s="341" t="e">
        <f>SUM(X827:X831)/SUM($F827:$F831)*100</f>
        <v>#DIV/0!</v>
      </c>
      <c r="AC827" s="342" t="e">
        <f>SUM(Y827:Y831)/SUM($F827:$F831)*100</f>
        <v>#DIV/0!</v>
      </c>
      <c r="AD827" s="335" t="e">
        <f>SUM(Z827:AC831)</f>
        <v>#DIV/0!</v>
      </c>
    </row>
    <row r="828" spans="1:30" ht="15" customHeight="1" thickBot="1" x14ac:dyDescent="0.3">
      <c r="A828" s="283"/>
      <c r="B828" s="17"/>
      <c r="C828" s="13"/>
      <c r="D828" s="18"/>
      <c r="E828" s="38"/>
      <c r="F828" s="64"/>
      <c r="G828" s="116"/>
      <c r="H828" s="61"/>
      <c r="I828" s="61"/>
      <c r="J828" s="61"/>
      <c r="K828" s="110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38"/>
      <c r="W828" s="20"/>
      <c r="X828" s="20"/>
      <c r="Y828" s="19"/>
      <c r="Z828" s="340"/>
      <c r="AA828" s="341"/>
      <c r="AB828" s="341"/>
      <c r="AC828" s="342"/>
      <c r="AD828" s="335"/>
    </row>
    <row r="829" spans="1:30" ht="15" customHeight="1" thickBot="1" x14ac:dyDescent="0.3">
      <c r="A829" s="283"/>
      <c r="B829" s="17"/>
      <c r="C829" s="13"/>
      <c r="D829" s="18"/>
      <c r="E829" s="38"/>
      <c r="F829" s="64"/>
      <c r="G829" s="116"/>
      <c r="H829" s="61"/>
      <c r="I829" s="61"/>
      <c r="J829" s="61"/>
      <c r="K829" s="110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38"/>
      <c r="W829" s="20"/>
      <c r="X829" s="20"/>
      <c r="Y829" s="19"/>
      <c r="Z829" s="340"/>
      <c r="AA829" s="341"/>
      <c r="AB829" s="341"/>
      <c r="AC829" s="342"/>
      <c r="AD829" s="335"/>
    </row>
    <row r="830" spans="1:30" ht="15" customHeight="1" thickBot="1" x14ac:dyDescent="0.3">
      <c r="A830" s="283"/>
      <c r="B830" s="17"/>
      <c r="C830" s="13"/>
      <c r="D830" s="18"/>
      <c r="E830" s="38"/>
      <c r="F830" s="64"/>
      <c r="G830" s="116"/>
      <c r="H830" s="61"/>
      <c r="I830" s="61"/>
      <c r="J830" s="61"/>
      <c r="K830" s="110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38"/>
      <c r="W830" s="20"/>
      <c r="X830" s="20"/>
      <c r="Y830" s="19"/>
      <c r="Z830" s="340"/>
      <c r="AA830" s="341"/>
      <c r="AB830" s="341"/>
      <c r="AC830" s="342"/>
      <c r="AD830" s="335"/>
    </row>
    <row r="831" spans="1:30" ht="15" customHeight="1" thickBot="1" x14ac:dyDescent="0.3">
      <c r="A831" s="284"/>
      <c r="B831" s="21"/>
      <c r="C831" s="22"/>
      <c r="D831" s="23"/>
      <c r="E831" s="39"/>
      <c r="F831" s="65"/>
      <c r="G831" s="114"/>
      <c r="H831" s="59"/>
      <c r="I831" s="59"/>
      <c r="J831" s="59"/>
      <c r="K831" s="108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39"/>
      <c r="W831" s="25"/>
      <c r="X831" s="25"/>
      <c r="Y831" s="24"/>
      <c r="Z831" s="340"/>
      <c r="AA831" s="341"/>
      <c r="AB831" s="341"/>
      <c r="AC831" s="342"/>
      <c r="AD831" s="335"/>
    </row>
    <row r="832" spans="1:30" ht="15" customHeight="1" thickBot="1" x14ac:dyDescent="0.3">
      <c r="A832" s="282"/>
      <c r="B832" s="12"/>
      <c r="C832" s="26"/>
      <c r="D832" s="14"/>
      <c r="E832" s="37"/>
      <c r="F832" s="66"/>
      <c r="G832" s="115"/>
      <c r="H832" s="60"/>
      <c r="I832" s="60"/>
      <c r="J832" s="60"/>
      <c r="K832" s="109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37"/>
      <c r="W832" s="16"/>
      <c r="X832" s="16"/>
      <c r="Y832" s="15"/>
      <c r="Z832" s="340" t="e">
        <f>SUM(V832:V836)/SUM($F832:$F836)*100</f>
        <v>#DIV/0!</v>
      </c>
      <c r="AA832" s="341" t="e">
        <f>SUM(W832:W836)/SUM($F832:$F836)*100</f>
        <v>#DIV/0!</v>
      </c>
      <c r="AB832" s="341" t="e">
        <f>SUM(X832:X836)/SUM($F832:$F836)*100</f>
        <v>#DIV/0!</v>
      </c>
      <c r="AC832" s="342" t="e">
        <f>SUM(Y832:Y836)/SUM($F832:$F836)*100</f>
        <v>#DIV/0!</v>
      </c>
      <c r="AD832" s="335" t="e">
        <f>SUM(Z832:AC836)</f>
        <v>#DIV/0!</v>
      </c>
    </row>
    <row r="833" spans="1:30" ht="15" customHeight="1" thickBot="1" x14ac:dyDescent="0.3">
      <c r="A833" s="283"/>
      <c r="B833" s="17"/>
      <c r="C833" s="13"/>
      <c r="D833" s="18"/>
      <c r="E833" s="38"/>
      <c r="F833" s="64"/>
      <c r="G833" s="116"/>
      <c r="H833" s="61"/>
      <c r="I833" s="61"/>
      <c r="J833" s="61"/>
      <c r="K833" s="110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38"/>
      <c r="W833" s="20"/>
      <c r="X833" s="20"/>
      <c r="Y833" s="19"/>
      <c r="Z833" s="340"/>
      <c r="AA833" s="341"/>
      <c r="AB833" s="341"/>
      <c r="AC833" s="342"/>
      <c r="AD833" s="335"/>
    </row>
    <row r="834" spans="1:30" ht="15" customHeight="1" thickBot="1" x14ac:dyDescent="0.3">
      <c r="A834" s="283"/>
      <c r="B834" s="17"/>
      <c r="C834" s="13"/>
      <c r="D834" s="18"/>
      <c r="E834" s="38"/>
      <c r="F834" s="64"/>
      <c r="G834" s="116"/>
      <c r="H834" s="61"/>
      <c r="I834" s="61"/>
      <c r="J834" s="61"/>
      <c r="K834" s="110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38"/>
      <c r="W834" s="20"/>
      <c r="X834" s="20"/>
      <c r="Y834" s="19"/>
      <c r="Z834" s="340"/>
      <c r="AA834" s="341"/>
      <c r="AB834" s="341"/>
      <c r="AC834" s="342"/>
      <c r="AD834" s="335"/>
    </row>
    <row r="835" spans="1:30" ht="15" customHeight="1" thickBot="1" x14ac:dyDescent="0.3">
      <c r="A835" s="283"/>
      <c r="B835" s="17"/>
      <c r="C835" s="13"/>
      <c r="D835" s="18"/>
      <c r="E835" s="38"/>
      <c r="F835" s="64"/>
      <c r="G835" s="116"/>
      <c r="H835" s="61"/>
      <c r="I835" s="61"/>
      <c r="J835" s="61"/>
      <c r="K835" s="110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38"/>
      <c r="W835" s="20"/>
      <c r="X835" s="20"/>
      <c r="Y835" s="19"/>
      <c r="Z835" s="340"/>
      <c r="AA835" s="341"/>
      <c r="AB835" s="341"/>
      <c r="AC835" s="342"/>
      <c r="AD835" s="335"/>
    </row>
    <row r="836" spans="1:30" ht="15" customHeight="1" thickBot="1" x14ac:dyDescent="0.3">
      <c r="A836" s="284"/>
      <c r="B836" s="21"/>
      <c r="C836" s="22"/>
      <c r="D836" s="23"/>
      <c r="E836" s="39"/>
      <c r="F836" s="65"/>
      <c r="G836" s="114"/>
      <c r="H836" s="59"/>
      <c r="I836" s="59"/>
      <c r="J836" s="59"/>
      <c r="K836" s="108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39"/>
      <c r="W836" s="25"/>
      <c r="X836" s="25"/>
      <c r="Y836" s="24"/>
      <c r="Z836" s="340"/>
      <c r="AA836" s="341"/>
      <c r="AB836" s="341"/>
      <c r="AC836" s="342"/>
      <c r="AD836" s="335"/>
    </row>
    <row r="837" spans="1:30" ht="15" customHeight="1" thickBot="1" x14ac:dyDescent="0.3">
      <c r="A837" s="282"/>
      <c r="B837" s="12"/>
      <c r="C837" s="26"/>
      <c r="D837" s="14"/>
      <c r="E837" s="37"/>
      <c r="F837" s="66"/>
      <c r="G837" s="115"/>
      <c r="H837" s="60"/>
      <c r="I837" s="60"/>
      <c r="J837" s="60"/>
      <c r="K837" s="109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37"/>
      <c r="W837" s="16"/>
      <c r="X837" s="16"/>
      <c r="Y837" s="15"/>
      <c r="Z837" s="340" t="e">
        <f>SUM(V837:V841)/SUM($F837:$F841)*100</f>
        <v>#DIV/0!</v>
      </c>
      <c r="AA837" s="341" t="e">
        <f>SUM(W837:W841)/SUM($F837:$F841)*100</f>
        <v>#DIV/0!</v>
      </c>
      <c r="AB837" s="341" t="e">
        <f>SUM(X837:X841)/SUM($F837:$F841)*100</f>
        <v>#DIV/0!</v>
      </c>
      <c r="AC837" s="342" t="e">
        <f>SUM(Y837:Y841)/SUM($F837:$F841)*100</f>
        <v>#DIV/0!</v>
      </c>
      <c r="AD837" s="335" t="e">
        <f>SUM(Z837:AC841)</f>
        <v>#DIV/0!</v>
      </c>
    </row>
    <row r="838" spans="1:30" ht="15" customHeight="1" thickBot="1" x14ac:dyDescent="0.3">
      <c r="A838" s="283"/>
      <c r="B838" s="17"/>
      <c r="C838" s="13"/>
      <c r="D838" s="18"/>
      <c r="E838" s="38"/>
      <c r="F838" s="64"/>
      <c r="G838" s="116"/>
      <c r="H838" s="61"/>
      <c r="I838" s="61"/>
      <c r="J838" s="61"/>
      <c r="K838" s="110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38"/>
      <c r="W838" s="20"/>
      <c r="X838" s="20"/>
      <c r="Y838" s="19"/>
      <c r="Z838" s="340"/>
      <c r="AA838" s="341"/>
      <c r="AB838" s="341"/>
      <c r="AC838" s="342"/>
      <c r="AD838" s="335"/>
    </row>
    <row r="839" spans="1:30" ht="15" customHeight="1" thickBot="1" x14ac:dyDescent="0.3">
      <c r="A839" s="283"/>
      <c r="B839" s="17"/>
      <c r="C839" s="13"/>
      <c r="D839" s="18"/>
      <c r="E839" s="38"/>
      <c r="F839" s="64"/>
      <c r="G839" s="116"/>
      <c r="H839" s="61"/>
      <c r="I839" s="61"/>
      <c r="J839" s="61"/>
      <c r="K839" s="110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38"/>
      <c r="W839" s="20"/>
      <c r="X839" s="20"/>
      <c r="Y839" s="19"/>
      <c r="Z839" s="340"/>
      <c r="AA839" s="341"/>
      <c r="AB839" s="341"/>
      <c r="AC839" s="342"/>
      <c r="AD839" s="335"/>
    </row>
    <row r="840" spans="1:30" ht="15" customHeight="1" thickBot="1" x14ac:dyDescent="0.3">
      <c r="A840" s="283"/>
      <c r="B840" s="17"/>
      <c r="C840" s="13"/>
      <c r="D840" s="18"/>
      <c r="E840" s="38"/>
      <c r="F840" s="64"/>
      <c r="G840" s="116"/>
      <c r="H840" s="61"/>
      <c r="I840" s="61"/>
      <c r="J840" s="61"/>
      <c r="K840" s="110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38"/>
      <c r="W840" s="20"/>
      <c r="X840" s="20"/>
      <c r="Y840" s="19"/>
      <c r="Z840" s="340"/>
      <c r="AA840" s="341"/>
      <c r="AB840" s="341"/>
      <c r="AC840" s="342"/>
      <c r="AD840" s="335"/>
    </row>
    <row r="841" spans="1:30" ht="15" customHeight="1" thickBot="1" x14ac:dyDescent="0.3">
      <c r="A841" s="284"/>
      <c r="B841" s="21"/>
      <c r="C841" s="22"/>
      <c r="D841" s="23"/>
      <c r="E841" s="39"/>
      <c r="F841" s="65"/>
      <c r="G841" s="114"/>
      <c r="H841" s="59"/>
      <c r="I841" s="59"/>
      <c r="J841" s="59"/>
      <c r="K841" s="108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39"/>
      <c r="W841" s="25"/>
      <c r="X841" s="25"/>
      <c r="Y841" s="24"/>
      <c r="Z841" s="340"/>
      <c r="AA841" s="341"/>
      <c r="AB841" s="341"/>
      <c r="AC841" s="342"/>
      <c r="AD841" s="335"/>
    </row>
    <row r="842" spans="1:30" ht="15" customHeight="1" thickBot="1" x14ac:dyDescent="0.3">
      <c r="A842" s="282"/>
      <c r="B842" s="12"/>
      <c r="C842" s="26"/>
      <c r="D842" s="14"/>
      <c r="E842" s="37"/>
      <c r="F842" s="66"/>
      <c r="G842" s="115"/>
      <c r="H842" s="60"/>
      <c r="I842" s="60"/>
      <c r="J842" s="60"/>
      <c r="K842" s="109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37"/>
      <c r="W842" s="16"/>
      <c r="X842" s="16"/>
      <c r="Y842" s="15"/>
      <c r="Z842" s="340" t="e">
        <f>SUM(V842:V846)/SUM($F842:$F846)*100</f>
        <v>#DIV/0!</v>
      </c>
      <c r="AA842" s="341" t="e">
        <f>SUM(W842:W846)/SUM($F842:$F846)*100</f>
        <v>#DIV/0!</v>
      </c>
      <c r="AB842" s="341" t="e">
        <f>SUM(X842:X846)/SUM($F842:$F846)*100</f>
        <v>#DIV/0!</v>
      </c>
      <c r="AC842" s="342" t="e">
        <f>SUM(Y842:Y846)/SUM($F842:$F846)*100</f>
        <v>#DIV/0!</v>
      </c>
      <c r="AD842" s="335" t="e">
        <f>SUM(Z842:AC846)</f>
        <v>#DIV/0!</v>
      </c>
    </row>
    <row r="843" spans="1:30" ht="15" customHeight="1" thickBot="1" x14ac:dyDescent="0.3">
      <c r="A843" s="283"/>
      <c r="B843" s="17"/>
      <c r="C843" s="13"/>
      <c r="D843" s="18"/>
      <c r="E843" s="38"/>
      <c r="F843" s="64"/>
      <c r="G843" s="116"/>
      <c r="H843" s="61"/>
      <c r="I843" s="61"/>
      <c r="J843" s="61"/>
      <c r="K843" s="110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38"/>
      <c r="W843" s="20"/>
      <c r="X843" s="20"/>
      <c r="Y843" s="19"/>
      <c r="Z843" s="340"/>
      <c r="AA843" s="341"/>
      <c r="AB843" s="341"/>
      <c r="AC843" s="342"/>
      <c r="AD843" s="335"/>
    </row>
    <row r="844" spans="1:30" ht="15" customHeight="1" thickBot="1" x14ac:dyDescent="0.3">
      <c r="A844" s="283"/>
      <c r="B844" s="17"/>
      <c r="C844" s="13"/>
      <c r="D844" s="18"/>
      <c r="E844" s="38"/>
      <c r="F844" s="64"/>
      <c r="G844" s="116"/>
      <c r="H844" s="61"/>
      <c r="I844" s="61"/>
      <c r="J844" s="61"/>
      <c r="K844" s="110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38"/>
      <c r="W844" s="20"/>
      <c r="X844" s="20"/>
      <c r="Y844" s="19"/>
      <c r="Z844" s="340"/>
      <c r="AA844" s="341"/>
      <c r="AB844" s="341"/>
      <c r="AC844" s="342"/>
      <c r="AD844" s="335"/>
    </row>
    <row r="845" spans="1:30" ht="15" customHeight="1" thickBot="1" x14ac:dyDescent="0.3">
      <c r="A845" s="283"/>
      <c r="B845" s="17"/>
      <c r="C845" s="13"/>
      <c r="D845" s="18"/>
      <c r="E845" s="38"/>
      <c r="F845" s="64"/>
      <c r="G845" s="116"/>
      <c r="H845" s="61"/>
      <c r="I845" s="61"/>
      <c r="J845" s="61"/>
      <c r="K845" s="110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38"/>
      <c r="W845" s="20"/>
      <c r="X845" s="20"/>
      <c r="Y845" s="19"/>
      <c r="Z845" s="340"/>
      <c r="AA845" s="341"/>
      <c r="AB845" s="341"/>
      <c r="AC845" s="342"/>
      <c r="AD845" s="335"/>
    </row>
    <row r="846" spans="1:30" ht="15" customHeight="1" thickBot="1" x14ac:dyDescent="0.3">
      <c r="A846" s="284"/>
      <c r="B846" s="21"/>
      <c r="C846" s="22"/>
      <c r="D846" s="23"/>
      <c r="E846" s="39"/>
      <c r="F846" s="65"/>
      <c r="G846" s="114"/>
      <c r="H846" s="59"/>
      <c r="I846" s="59"/>
      <c r="J846" s="59"/>
      <c r="K846" s="108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39"/>
      <c r="W846" s="25"/>
      <c r="X846" s="25"/>
      <c r="Y846" s="24"/>
      <c r="Z846" s="340"/>
      <c r="AA846" s="341"/>
      <c r="AB846" s="341"/>
      <c r="AC846" s="342"/>
      <c r="AD846" s="335"/>
    </row>
    <row r="847" spans="1:30" ht="15" customHeight="1" thickBot="1" x14ac:dyDescent="0.3">
      <c r="A847" s="282"/>
      <c r="B847" s="12"/>
      <c r="C847" s="26"/>
      <c r="D847" s="14"/>
      <c r="E847" s="37"/>
      <c r="F847" s="66"/>
      <c r="G847" s="115"/>
      <c r="H847" s="60"/>
      <c r="I847" s="60"/>
      <c r="J847" s="60"/>
      <c r="K847" s="109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37"/>
      <c r="W847" s="16"/>
      <c r="X847" s="16"/>
      <c r="Y847" s="15"/>
      <c r="Z847" s="340" t="e">
        <f>SUM(V847:V851)/SUM($F847:$F851)*100</f>
        <v>#DIV/0!</v>
      </c>
      <c r="AA847" s="341" t="e">
        <f>SUM(W847:W851)/SUM($F847:$F851)*100</f>
        <v>#DIV/0!</v>
      </c>
      <c r="AB847" s="341" t="e">
        <f>SUM(X847:X851)/SUM($F847:$F851)*100</f>
        <v>#DIV/0!</v>
      </c>
      <c r="AC847" s="342" t="e">
        <f>SUM(Y847:Y851)/SUM($F847:$F851)*100</f>
        <v>#DIV/0!</v>
      </c>
      <c r="AD847" s="335" t="e">
        <f>SUM(Z847:AC851)</f>
        <v>#DIV/0!</v>
      </c>
    </row>
    <row r="848" spans="1:30" ht="15" customHeight="1" thickBot="1" x14ac:dyDescent="0.3">
      <c r="A848" s="283"/>
      <c r="B848" s="17"/>
      <c r="C848" s="13"/>
      <c r="D848" s="18"/>
      <c r="E848" s="38"/>
      <c r="F848" s="64"/>
      <c r="G848" s="116"/>
      <c r="H848" s="61"/>
      <c r="I848" s="61"/>
      <c r="J848" s="61"/>
      <c r="K848" s="110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38"/>
      <c r="W848" s="20"/>
      <c r="X848" s="20"/>
      <c r="Y848" s="19"/>
      <c r="Z848" s="340"/>
      <c r="AA848" s="341"/>
      <c r="AB848" s="341"/>
      <c r="AC848" s="342"/>
      <c r="AD848" s="335"/>
    </row>
    <row r="849" spans="1:30" ht="15" customHeight="1" thickBot="1" x14ac:dyDescent="0.3">
      <c r="A849" s="283"/>
      <c r="B849" s="17"/>
      <c r="C849" s="13"/>
      <c r="D849" s="18"/>
      <c r="E849" s="38"/>
      <c r="F849" s="64"/>
      <c r="G849" s="116"/>
      <c r="H849" s="61"/>
      <c r="I849" s="61"/>
      <c r="J849" s="61"/>
      <c r="K849" s="110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38"/>
      <c r="W849" s="20"/>
      <c r="X849" s="20"/>
      <c r="Y849" s="19"/>
      <c r="Z849" s="340"/>
      <c r="AA849" s="341"/>
      <c r="AB849" s="341"/>
      <c r="AC849" s="342"/>
      <c r="AD849" s="335"/>
    </row>
    <row r="850" spans="1:30" ht="15" customHeight="1" thickBot="1" x14ac:dyDescent="0.3">
      <c r="A850" s="283"/>
      <c r="B850" s="17"/>
      <c r="C850" s="13"/>
      <c r="D850" s="18"/>
      <c r="E850" s="38"/>
      <c r="F850" s="64"/>
      <c r="G850" s="116"/>
      <c r="H850" s="61"/>
      <c r="I850" s="61"/>
      <c r="J850" s="61"/>
      <c r="K850" s="110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38"/>
      <c r="W850" s="20"/>
      <c r="X850" s="20"/>
      <c r="Y850" s="19"/>
      <c r="Z850" s="340"/>
      <c r="AA850" s="341"/>
      <c r="AB850" s="341"/>
      <c r="AC850" s="342"/>
      <c r="AD850" s="335"/>
    </row>
    <row r="851" spans="1:30" ht="15" customHeight="1" thickBot="1" x14ac:dyDescent="0.3">
      <c r="A851" s="284"/>
      <c r="B851" s="21"/>
      <c r="C851" s="22"/>
      <c r="D851" s="23"/>
      <c r="E851" s="39"/>
      <c r="F851" s="65"/>
      <c r="G851" s="114"/>
      <c r="H851" s="59"/>
      <c r="I851" s="59"/>
      <c r="J851" s="59"/>
      <c r="K851" s="108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39"/>
      <c r="W851" s="25"/>
      <c r="X851" s="25"/>
      <c r="Y851" s="24"/>
      <c r="Z851" s="340"/>
      <c r="AA851" s="341"/>
      <c r="AB851" s="341"/>
      <c r="AC851" s="342"/>
      <c r="AD851" s="335"/>
    </row>
    <row r="852" spans="1:30" ht="15" customHeight="1" thickBot="1" x14ac:dyDescent="0.3">
      <c r="A852" s="282"/>
      <c r="B852" s="12"/>
      <c r="C852" s="26"/>
      <c r="D852" s="14"/>
      <c r="E852" s="37"/>
      <c r="F852" s="66"/>
      <c r="G852" s="115"/>
      <c r="H852" s="60"/>
      <c r="I852" s="60"/>
      <c r="J852" s="60"/>
      <c r="K852" s="109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37"/>
      <c r="W852" s="16"/>
      <c r="X852" s="16"/>
      <c r="Y852" s="15"/>
      <c r="Z852" s="340" t="e">
        <f>SUM(V852:V856)/SUM($F852:$F856)*100</f>
        <v>#DIV/0!</v>
      </c>
      <c r="AA852" s="341" t="e">
        <f>SUM(W852:W856)/SUM($F852:$F856)*100</f>
        <v>#DIV/0!</v>
      </c>
      <c r="AB852" s="341" t="e">
        <f>SUM(X852:X856)/SUM($F852:$F856)*100</f>
        <v>#DIV/0!</v>
      </c>
      <c r="AC852" s="342" t="e">
        <f>SUM(Y852:Y856)/SUM($F852:$F856)*100</f>
        <v>#DIV/0!</v>
      </c>
      <c r="AD852" s="335" t="e">
        <f>SUM(Z852:AC856)</f>
        <v>#DIV/0!</v>
      </c>
    </row>
    <row r="853" spans="1:30" ht="15" customHeight="1" thickBot="1" x14ac:dyDescent="0.3">
      <c r="A853" s="283"/>
      <c r="B853" s="17"/>
      <c r="C853" s="13"/>
      <c r="D853" s="18"/>
      <c r="E853" s="38"/>
      <c r="F853" s="64"/>
      <c r="G853" s="116"/>
      <c r="H853" s="61"/>
      <c r="I853" s="61"/>
      <c r="J853" s="61"/>
      <c r="K853" s="110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38"/>
      <c r="W853" s="20"/>
      <c r="X853" s="20"/>
      <c r="Y853" s="19"/>
      <c r="Z853" s="340"/>
      <c r="AA853" s="341"/>
      <c r="AB853" s="341"/>
      <c r="AC853" s="342"/>
      <c r="AD853" s="335"/>
    </row>
    <row r="854" spans="1:30" ht="15" customHeight="1" thickBot="1" x14ac:dyDescent="0.3">
      <c r="A854" s="283"/>
      <c r="B854" s="17"/>
      <c r="C854" s="13"/>
      <c r="D854" s="18"/>
      <c r="E854" s="38"/>
      <c r="F854" s="64"/>
      <c r="G854" s="116"/>
      <c r="H854" s="61"/>
      <c r="I854" s="61"/>
      <c r="J854" s="61"/>
      <c r="K854" s="110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38"/>
      <c r="W854" s="20"/>
      <c r="X854" s="20"/>
      <c r="Y854" s="19"/>
      <c r="Z854" s="340"/>
      <c r="AA854" s="341"/>
      <c r="AB854" s="341"/>
      <c r="AC854" s="342"/>
      <c r="AD854" s="335"/>
    </row>
    <row r="855" spans="1:30" ht="15" customHeight="1" thickBot="1" x14ac:dyDescent="0.3">
      <c r="A855" s="283"/>
      <c r="B855" s="17"/>
      <c r="C855" s="13"/>
      <c r="D855" s="18"/>
      <c r="E855" s="38"/>
      <c r="F855" s="64"/>
      <c r="G855" s="116"/>
      <c r="H855" s="61"/>
      <c r="I855" s="61"/>
      <c r="J855" s="61"/>
      <c r="K855" s="110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38"/>
      <c r="W855" s="20"/>
      <c r="X855" s="20"/>
      <c r="Y855" s="19"/>
      <c r="Z855" s="340"/>
      <c r="AA855" s="341"/>
      <c r="AB855" s="341"/>
      <c r="AC855" s="342"/>
      <c r="AD855" s="335"/>
    </row>
    <row r="856" spans="1:30" ht="15" customHeight="1" thickBot="1" x14ac:dyDescent="0.3">
      <c r="A856" s="284"/>
      <c r="B856" s="21"/>
      <c r="C856" s="22"/>
      <c r="D856" s="23"/>
      <c r="E856" s="39"/>
      <c r="F856" s="65"/>
      <c r="G856" s="114"/>
      <c r="H856" s="59"/>
      <c r="I856" s="59"/>
      <c r="J856" s="59"/>
      <c r="K856" s="108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39"/>
      <c r="W856" s="25"/>
      <c r="X856" s="25"/>
      <c r="Y856" s="24"/>
      <c r="Z856" s="340"/>
      <c r="AA856" s="341"/>
      <c r="AB856" s="341"/>
      <c r="AC856" s="342"/>
      <c r="AD856" s="335"/>
    </row>
    <row r="857" spans="1:30" ht="15" customHeight="1" thickBot="1" x14ac:dyDescent="0.3">
      <c r="A857" s="282"/>
      <c r="B857" s="12"/>
      <c r="C857" s="26"/>
      <c r="D857" s="14"/>
      <c r="E857" s="37"/>
      <c r="F857" s="66"/>
      <c r="G857" s="115"/>
      <c r="H857" s="60"/>
      <c r="I857" s="60"/>
      <c r="J857" s="60"/>
      <c r="K857" s="109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37"/>
      <c r="W857" s="16"/>
      <c r="X857" s="16"/>
      <c r="Y857" s="15"/>
      <c r="Z857" s="340" t="e">
        <f>SUM(V857:V861)/SUM($F857:$F861)*100</f>
        <v>#DIV/0!</v>
      </c>
      <c r="AA857" s="341" t="e">
        <f>SUM(W857:W861)/SUM($F857:$F861)*100</f>
        <v>#DIV/0!</v>
      </c>
      <c r="AB857" s="341" t="e">
        <f>SUM(X857:X861)/SUM($F857:$F861)*100</f>
        <v>#DIV/0!</v>
      </c>
      <c r="AC857" s="342" t="e">
        <f>SUM(Y857:Y861)/SUM($F857:$F861)*100</f>
        <v>#DIV/0!</v>
      </c>
      <c r="AD857" s="335" t="e">
        <f>SUM(Z857:AC861)</f>
        <v>#DIV/0!</v>
      </c>
    </row>
    <row r="858" spans="1:30" ht="15" customHeight="1" thickBot="1" x14ac:dyDescent="0.3">
      <c r="A858" s="283"/>
      <c r="B858" s="17"/>
      <c r="C858" s="13"/>
      <c r="D858" s="18"/>
      <c r="E858" s="38"/>
      <c r="F858" s="64"/>
      <c r="G858" s="116"/>
      <c r="H858" s="61"/>
      <c r="I858" s="61"/>
      <c r="J858" s="61"/>
      <c r="K858" s="110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38"/>
      <c r="W858" s="20"/>
      <c r="X858" s="20"/>
      <c r="Y858" s="19"/>
      <c r="Z858" s="340"/>
      <c r="AA858" s="341"/>
      <c r="AB858" s="341"/>
      <c r="AC858" s="342"/>
      <c r="AD858" s="335"/>
    </row>
    <row r="859" spans="1:30" ht="15" customHeight="1" thickBot="1" x14ac:dyDescent="0.3">
      <c r="A859" s="283"/>
      <c r="B859" s="17"/>
      <c r="C859" s="13"/>
      <c r="D859" s="18"/>
      <c r="E859" s="38"/>
      <c r="F859" s="64"/>
      <c r="G859" s="116"/>
      <c r="H859" s="61"/>
      <c r="I859" s="61"/>
      <c r="J859" s="61"/>
      <c r="K859" s="110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38"/>
      <c r="W859" s="20"/>
      <c r="X859" s="20"/>
      <c r="Y859" s="19"/>
      <c r="Z859" s="340"/>
      <c r="AA859" s="341"/>
      <c r="AB859" s="341"/>
      <c r="AC859" s="342"/>
      <c r="AD859" s="335"/>
    </row>
    <row r="860" spans="1:30" ht="15" customHeight="1" thickBot="1" x14ac:dyDescent="0.3">
      <c r="A860" s="283"/>
      <c r="B860" s="17"/>
      <c r="C860" s="13"/>
      <c r="D860" s="18"/>
      <c r="E860" s="38"/>
      <c r="F860" s="64"/>
      <c r="G860" s="116"/>
      <c r="H860" s="61"/>
      <c r="I860" s="61"/>
      <c r="J860" s="61"/>
      <c r="K860" s="110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38"/>
      <c r="W860" s="20"/>
      <c r="X860" s="20"/>
      <c r="Y860" s="19"/>
      <c r="Z860" s="340"/>
      <c r="AA860" s="341"/>
      <c r="AB860" s="341"/>
      <c r="AC860" s="342"/>
      <c r="AD860" s="335"/>
    </row>
    <row r="861" spans="1:30" ht="15" customHeight="1" thickBot="1" x14ac:dyDescent="0.3">
      <c r="A861" s="284"/>
      <c r="B861" s="21"/>
      <c r="C861" s="22"/>
      <c r="D861" s="23"/>
      <c r="E861" s="39"/>
      <c r="F861" s="65"/>
      <c r="G861" s="114"/>
      <c r="H861" s="59"/>
      <c r="I861" s="59"/>
      <c r="J861" s="59"/>
      <c r="K861" s="108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39"/>
      <c r="W861" s="25"/>
      <c r="X861" s="25"/>
      <c r="Y861" s="24"/>
      <c r="Z861" s="340"/>
      <c r="AA861" s="341"/>
      <c r="AB861" s="341"/>
      <c r="AC861" s="342"/>
      <c r="AD861" s="335"/>
    </row>
    <row r="862" spans="1:30" ht="15" customHeight="1" thickBot="1" x14ac:dyDescent="0.3">
      <c r="A862" s="282"/>
      <c r="B862" s="12"/>
      <c r="C862" s="26"/>
      <c r="D862" s="14"/>
      <c r="E862" s="37"/>
      <c r="F862" s="66"/>
      <c r="G862" s="115"/>
      <c r="H862" s="60"/>
      <c r="I862" s="60"/>
      <c r="J862" s="60"/>
      <c r="K862" s="109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37"/>
      <c r="W862" s="16"/>
      <c r="X862" s="16"/>
      <c r="Y862" s="15"/>
      <c r="Z862" s="340" t="e">
        <f>SUM(V862:V866)/SUM($F862:$F866)*100</f>
        <v>#DIV/0!</v>
      </c>
      <c r="AA862" s="341" t="e">
        <f>SUM(W862:W866)/SUM($F862:$F866)*100</f>
        <v>#DIV/0!</v>
      </c>
      <c r="AB862" s="341" t="e">
        <f>SUM(X862:X866)/SUM($F862:$F866)*100</f>
        <v>#DIV/0!</v>
      </c>
      <c r="AC862" s="342" t="e">
        <f>SUM(Y862:Y866)/SUM($F862:$F866)*100</f>
        <v>#DIV/0!</v>
      </c>
      <c r="AD862" s="335" t="e">
        <f>SUM(Z862:AC866)</f>
        <v>#DIV/0!</v>
      </c>
    </row>
    <row r="863" spans="1:30" ht="15" customHeight="1" thickBot="1" x14ac:dyDescent="0.3">
      <c r="A863" s="283"/>
      <c r="B863" s="17"/>
      <c r="C863" s="13"/>
      <c r="D863" s="18"/>
      <c r="E863" s="38"/>
      <c r="F863" s="64"/>
      <c r="G863" s="116"/>
      <c r="H863" s="61"/>
      <c r="I863" s="61"/>
      <c r="J863" s="61"/>
      <c r="K863" s="110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38"/>
      <c r="W863" s="20"/>
      <c r="X863" s="20"/>
      <c r="Y863" s="19"/>
      <c r="Z863" s="340"/>
      <c r="AA863" s="341"/>
      <c r="AB863" s="341"/>
      <c r="AC863" s="342"/>
      <c r="AD863" s="335"/>
    </row>
    <row r="864" spans="1:30" ht="15" customHeight="1" thickBot="1" x14ac:dyDescent="0.3">
      <c r="A864" s="283"/>
      <c r="B864" s="17"/>
      <c r="C864" s="13"/>
      <c r="D864" s="18"/>
      <c r="E864" s="38"/>
      <c r="F864" s="64"/>
      <c r="G864" s="116"/>
      <c r="H864" s="61"/>
      <c r="I864" s="61"/>
      <c r="J864" s="61"/>
      <c r="K864" s="110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38"/>
      <c r="W864" s="20"/>
      <c r="X864" s="20"/>
      <c r="Y864" s="19"/>
      <c r="Z864" s="340"/>
      <c r="AA864" s="341"/>
      <c r="AB864" s="341"/>
      <c r="AC864" s="342"/>
      <c r="AD864" s="335"/>
    </row>
    <row r="865" spans="1:30" ht="15" customHeight="1" thickBot="1" x14ac:dyDescent="0.3">
      <c r="A865" s="283"/>
      <c r="B865" s="17"/>
      <c r="C865" s="13"/>
      <c r="D865" s="18"/>
      <c r="E865" s="38"/>
      <c r="F865" s="64"/>
      <c r="G865" s="116"/>
      <c r="H865" s="61"/>
      <c r="I865" s="61"/>
      <c r="J865" s="61"/>
      <c r="K865" s="110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38"/>
      <c r="W865" s="20"/>
      <c r="X865" s="20"/>
      <c r="Y865" s="19"/>
      <c r="Z865" s="340"/>
      <c r="AA865" s="341"/>
      <c r="AB865" s="341"/>
      <c r="AC865" s="342"/>
      <c r="AD865" s="335"/>
    </row>
    <row r="866" spans="1:30" ht="15" customHeight="1" thickBot="1" x14ac:dyDescent="0.3">
      <c r="A866" s="284"/>
      <c r="B866" s="21"/>
      <c r="C866" s="22"/>
      <c r="D866" s="23"/>
      <c r="E866" s="39"/>
      <c r="F866" s="65"/>
      <c r="G866" s="114"/>
      <c r="H866" s="59"/>
      <c r="I866" s="59"/>
      <c r="J866" s="59"/>
      <c r="K866" s="108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39"/>
      <c r="W866" s="25"/>
      <c r="X866" s="25"/>
      <c r="Y866" s="24"/>
      <c r="Z866" s="340"/>
      <c r="AA866" s="341"/>
      <c r="AB866" s="341"/>
      <c r="AC866" s="342"/>
      <c r="AD866" s="335"/>
    </row>
    <row r="867" spans="1:30" ht="15" customHeight="1" thickBot="1" x14ac:dyDescent="0.3">
      <c r="A867" s="282"/>
      <c r="B867" s="12"/>
      <c r="C867" s="26"/>
      <c r="D867" s="14"/>
      <c r="E867" s="37"/>
      <c r="F867" s="66"/>
      <c r="G867" s="115"/>
      <c r="H867" s="60"/>
      <c r="I867" s="60"/>
      <c r="J867" s="60"/>
      <c r="K867" s="109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37"/>
      <c r="W867" s="16"/>
      <c r="X867" s="16"/>
      <c r="Y867" s="15"/>
      <c r="Z867" s="340" t="e">
        <f>SUM(V867:V871)/SUM($F867:$F871)*100</f>
        <v>#DIV/0!</v>
      </c>
      <c r="AA867" s="341" t="e">
        <f>SUM(W867:W871)/SUM($F867:$F871)*100</f>
        <v>#DIV/0!</v>
      </c>
      <c r="AB867" s="341" t="e">
        <f>SUM(X867:X871)/SUM($F867:$F871)*100</f>
        <v>#DIV/0!</v>
      </c>
      <c r="AC867" s="342" t="e">
        <f>SUM(Y867:Y871)/SUM($F867:$F871)*100</f>
        <v>#DIV/0!</v>
      </c>
      <c r="AD867" s="335" t="e">
        <f>SUM(Z867:AC871)</f>
        <v>#DIV/0!</v>
      </c>
    </row>
    <row r="868" spans="1:30" ht="15" customHeight="1" thickBot="1" x14ac:dyDescent="0.3">
      <c r="A868" s="283"/>
      <c r="B868" s="17"/>
      <c r="C868" s="13"/>
      <c r="D868" s="18"/>
      <c r="E868" s="38"/>
      <c r="F868" s="64"/>
      <c r="G868" s="116"/>
      <c r="H868" s="61"/>
      <c r="I868" s="61"/>
      <c r="J868" s="61"/>
      <c r="K868" s="110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38"/>
      <c r="W868" s="20"/>
      <c r="X868" s="20"/>
      <c r="Y868" s="19"/>
      <c r="Z868" s="340"/>
      <c r="AA868" s="341"/>
      <c r="AB868" s="341"/>
      <c r="AC868" s="342"/>
      <c r="AD868" s="335"/>
    </row>
    <row r="869" spans="1:30" ht="15" customHeight="1" thickBot="1" x14ac:dyDescent="0.3">
      <c r="A869" s="283"/>
      <c r="B869" s="17"/>
      <c r="C869" s="13"/>
      <c r="D869" s="18"/>
      <c r="E869" s="38"/>
      <c r="F869" s="64"/>
      <c r="G869" s="116"/>
      <c r="H869" s="61"/>
      <c r="I869" s="61"/>
      <c r="J869" s="61"/>
      <c r="K869" s="110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38"/>
      <c r="W869" s="20"/>
      <c r="X869" s="20"/>
      <c r="Y869" s="19"/>
      <c r="Z869" s="340"/>
      <c r="AA869" s="341"/>
      <c r="AB869" s="341"/>
      <c r="AC869" s="342"/>
      <c r="AD869" s="335"/>
    </row>
    <row r="870" spans="1:30" ht="15" customHeight="1" thickBot="1" x14ac:dyDescent="0.3">
      <c r="A870" s="283"/>
      <c r="B870" s="17"/>
      <c r="C870" s="13"/>
      <c r="D870" s="18"/>
      <c r="E870" s="38"/>
      <c r="F870" s="64"/>
      <c r="G870" s="116"/>
      <c r="H870" s="61"/>
      <c r="I870" s="61"/>
      <c r="J870" s="61"/>
      <c r="K870" s="110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38"/>
      <c r="W870" s="20"/>
      <c r="X870" s="20"/>
      <c r="Y870" s="19"/>
      <c r="Z870" s="340"/>
      <c r="AA870" s="341"/>
      <c r="AB870" s="341"/>
      <c r="AC870" s="342"/>
      <c r="AD870" s="335"/>
    </row>
    <row r="871" spans="1:30" ht="15" customHeight="1" thickBot="1" x14ac:dyDescent="0.3">
      <c r="A871" s="284"/>
      <c r="B871" s="21"/>
      <c r="C871" s="22"/>
      <c r="D871" s="23"/>
      <c r="E871" s="39"/>
      <c r="F871" s="65"/>
      <c r="G871" s="114"/>
      <c r="H871" s="59"/>
      <c r="I871" s="59"/>
      <c r="J871" s="59"/>
      <c r="K871" s="108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39"/>
      <c r="W871" s="25"/>
      <c r="X871" s="25"/>
      <c r="Y871" s="24"/>
      <c r="Z871" s="340"/>
      <c r="AA871" s="341"/>
      <c r="AB871" s="341"/>
      <c r="AC871" s="342"/>
      <c r="AD871" s="335"/>
    </row>
    <row r="872" spans="1:30" ht="15" customHeight="1" thickBot="1" x14ac:dyDescent="0.3">
      <c r="A872" s="282"/>
      <c r="B872" s="12"/>
      <c r="C872" s="26"/>
      <c r="D872" s="14"/>
      <c r="E872" s="37"/>
      <c r="F872" s="66"/>
      <c r="G872" s="115"/>
      <c r="H872" s="60"/>
      <c r="I872" s="60"/>
      <c r="J872" s="60"/>
      <c r="K872" s="109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37"/>
      <c r="W872" s="16"/>
      <c r="X872" s="16"/>
      <c r="Y872" s="15"/>
      <c r="Z872" s="340" t="e">
        <f>SUM(V872:V876)/SUM($F872:$F876)*100</f>
        <v>#DIV/0!</v>
      </c>
      <c r="AA872" s="341" t="e">
        <f>SUM(W872:W876)/SUM($F872:$F876)*100</f>
        <v>#DIV/0!</v>
      </c>
      <c r="AB872" s="341" t="e">
        <f>SUM(X872:X876)/SUM($F872:$F876)*100</f>
        <v>#DIV/0!</v>
      </c>
      <c r="AC872" s="342" t="e">
        <f>SUM(Y872:Y876)/SUM($F872:$F876)*100</f>
        <v>#DIV/0!</v>
      </c>
      <c r="AD872" s="335" t="e">
        <f>SUM(Z872:AC876)</f>
        <v>#DIV/0!</v>
      </c>
    </row>
    <row r="873" spans="1:30" ht="15" customHeight="1" thickBot="1" x14ac:dyDescent="0.3">
      <c r="A873" s="283"/>
      <c r="B873" s="17"/>
      <c r="C873" s="13"/>
      <c r="D873" s="18"/>
      <c r="E873" s="38"/>
      <c r="F873" s="64"/>
      <c r="G873" s="116"/>
      <c r="H873" s="61"/>
      <c r="I873" s="61"/>
      <c r="J873" s="61"/>
      <c r="K873" s="110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38"/>
      <c r="W873" s="20"/>
      <c r="X873" s="20"/>
      <c r="Y873" s="19"/>
      <c r="Z873" s="340"/>
      <c r="AA873" s="341"/>
      <c r="AB873" s="341"/>
      <c r="AC873" s="342"/>
      <c r="AD873" s="335"/>
    </row>
    <row r="874" spans="1:30" ht="15" customHeight="1" thickBot="1" x14ac:dyDescent="0.3">
      <c r="A874" s="283"/>
      <c r="B874" s="17"/>
      <c r="C874" s="13"/>
      <c r="D874" s="18"/>
      <c r="E874" s="38"/>
      <c r="F874" s="64"/>
      <c r="G874" s="116"/>
      <c r="H874" s="61"/>
      <c r="I874" s="61"/>
      <c r="J874" s="61"/>
      <c r="K874" s="110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38"/>
      <c r="W874" s="20"/>
      <c r="X874" s="20"/>
      <c r="Y874" s="19"/>
      <c r="Z874" s="340"/>
      <c r="AA874" s="341"/>
      <c r="AB874" s="341"/>
      <c r="AC874" s="342"/>
      <c r="AD874" s="335"/>
    </row>
    <row r="875" spans="1:30" ht="15" customHeight="1" thickBot="1" x14ac:dyDescent="0.3">
      <c r="A875" s="283"/>
      <c r="B875" s="17"/>
      <c r="C875" s="13"/>
      <c r="D875" s="18"/>
      <c r="E875" s="38"/>
      <c r="F875" s="64"/>
      <c r="G875" s="116"/>
      <c r="H875" s="61"/>
      <c r="I875" s="61"/>
      <c r="J875" s="61"/>
      <c r="K875" s="110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38"/>
      <c r="W875" s="20"/>
      <c r="X875" s="20"/>
      <c r="Y875" s="19"/>
      <c r="Z875" s="340"/>
      <c r="AA875" s="341"/>
      <c r="AB875" s="341"/>
      <c r="AC875" s="342"/>
      <c r="AD875" s="335"/>
    </row>
    <row r="876" spans="1:30" ht="15" customHeight="1" thickBot="1" x14ac:dyDescent="0.3">
      <c r="A876" s="284"/>
      <c r="B876" s="21"/>
      <c r="C876" s="22"/>
      <c r="D876" s="23"/>
      <c r="E876" s="39"/>
      <c r="F876" s="65"/>
      <c r="G876" s="114"/>
      <c r="H876" s="59"/>
      <c r="I876" s="59"/>
      <c r="J876" s="59"/>
      <c r="K876" s="108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39"/>
      <c r="W876" s="25"/>
      <c r="X876" s="25"/>
      <c r="Y876" s="24"/>
      <c r="Z876" s="340"/>
      <c r="AA876" s="341"/>
      <c r="AB876" s="341"/>
      <c r="AC876" s="342"/>
      <c r="AD876" s="335"/>
    </row>
    <row r="877" spans="1:30" ht="15" customHeight="1" thickBot="1" x14ac:dyDescent="0.3">
      <c r="A877" s="282"/>
      <c r="B877" s="12"/>
      <c r="C877" s="26"/>
      <c r="D877" s="14"/>
      <c r="E877" s="37"/>
      <c r="F877" s="66"/>
      <c r="G877" s="115"/>
      <c r="H877" s="60"/>
      <c r="I877" s="60"/>
      <c r="J877" s="60"/>
      <c r="K877" s="109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37"/>
      <c r="W877" s="16"/>
      <c r="X877" s="16"/>
      <c r="Y877" s="15"/>
      <c r="Z877" s="340" t="e">
        <f>SUM(V877:V881)/SUM($F877:$F881)*100</f>
        <v>#DIV/0!</v>
      </c>
      <c r="AA877" s="341" t="e">
        <f>SUM(W877:W881)/SUM($F877:$F881)*100</f>
        <v>#DIV/0!</v>
      </c>
      <c r="AB877" s="341" t="e">
        <f>SUM(X877:X881)/SUM($F877:$F881)*100</f>
        <v>#DIV/0!</v>
      </c>
      <c r="AC877" s="342" t="e">
        <f>SUM(Y877:Y881)/SUM($F877:$F881)*100</f>
        <v>#DIV/0!</v>
      </c>
      <c r="AD877" s="335" t="e">
        <f>SUM(Z877:AC881)</f>
        <v>#DIV/0!</v>
      </c>
    </row>
    <row r="878" spans="1:30" ht="15" customHeight="1" thickBot="1" x14ac:dyDescent="0.3">
      <c r="A878" s="283"/>
      <c r="B878" s="17"/>
      <c r="C878" s="13"/>
      <c r="D878" s="18"/>
      <c r="E878" s="38"/>
      <c r="F878" s="64"/>
      <c r="G878" s="116"/>
      <c r="H878" s="61"/>
      <c r="I878" s="61"/>
      <c r="J878" s="61"/>
      <c r="K878" s="110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38"/>
      <c r="W878" s="20"/>
      <c r="X878" s="20"/>
      <c r="Y878" s="19"/>
      <c r="Z878" s="340"/>
      <c r="AA878" s="341"/>
      <c r="AB878" s="341"/>
      <c r="AC878" s="342"/>
      <c r="AD878" s="335"/>
    </row>
    <row r="879" spans="1:30" ht="15" customHeight="1" thickBot="1" x14ac:dyDescent="0.3">
      <c r="A879" s="283"/>
      <c r="B879" s="17"/>
      <c r="C879" s="13"/>
      <c r="D879" s="18"/>
      <c r="E879" s="38"/>
      <c r="F879" s="64"/>
      <c r="G879" s="116"/>
      <c r="H879" s="61"/>
      <c r="I879" s="61"/>
      <c r="J879" s="61"/>
      <c r="K879" s="110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38"/>
      <c r="W879" s="20"/>
      <c r="X879" s="20"/>
      <c r="Y879" s="19"/>
      <c r="Z879" s="340"/>
      <c r="AA879" s="341"/>
      <c r="AB879" s="341"/>
      <c r="AC879" s="342"/>
      <c r="AD879" s="335"/>
    </row>
    <row r="880" spans="1:30" ht="15" customHeight="1" thickBot="1" x14ac:dyDescent="0.3">
      <c r="A880" s="283"/>
      <c r="B880" s="17"/>
      <c r="C880" s="13"/>
      <c r="D880" s="18"/>
      <c r="E880" s="38"/>
      <c r="F880" s="64"/>
      <c r="G880" s="116"/>
      <c r="H880" s="61"/>
      <c r="I880" s="61"/>
      <c r="J880" s="61"/>
      <c r="K880" s="110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38"/>
      <c r="W880" s="20"/>
      <c r="X880" s="20"/>
      <c r="Y880" s="19"/>
      <c r="Z880" s="340"/>
      <c r="AA880" s="341"/>
      <c r="AB880" s="341"/>
      <c r="AC880" s="342"/>
      <c r="AD880" s="335"/>
    </row>
    <row r="881" spans="1:30" ht="15" customHeight="1" thickBot="1" x14ac:dyDescent="0.3">
      <c r="A881" s="284"/>
      <c r="B881" s="21"/>
      <c r="C881" s="22"/>
      <c r="D881" s="23"/>
      <c r="E881" s="39"/>
      <c r="F881" s="65"/>
      <c r="G881" s="114"/>
      <c r="H881" s="59"/>
      <c r="I881" s="59"/>
      <c r="J881" s="59"/>
      <c r="K881" s="108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39"/>
      <c r="W881" s="25"/>
      <c r="X881" s="25"/>
      <c r="Y881" s="24"/>
      <c r="Z881" s="340"/>
      <c r="AA881" s="341"/>
      <c r="AB881" s="341"/>
      <c r="AC881" s="342"/>
      <c r="AD881" s="335"/>
    </row>
    <row r="882" spans="1:30" ht="15" customHeight="1" thickBot="1" x14ac:dyDescent="0.3">
      <c r="A882" s="282"/>
      <c r="B882" s="12"/>
      <c r="C882" s="26"/>
      <c r="D882" s="14"/>
      <c r="E882" s="37"/>
      <c r="F882" s="66"/>
      <c r="G882" s="115"/>
      <c r="H882" s="60"/>
      <c r="I882" s="60"/>
      <c r="J882" s="60"/>
      <c r="K882" s="109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37"/>
      <c r="W882" s="16"/>
      <c r="X882" s="16"/>
      <c r="Y882" s="15"/>
      <c r="Z882" s="340" t="e">
        <f>SUM(V882:V886)/SUM($F882:$F886)*100</f>
        <v>#DIV/0!</v>
      </c>
      <c r="AA882" s="341" t="e">
        <f>SUM(W882:W886)/SUM($F882:$F886)*100</f>
        <v>#DIV/0!</v>
      </c>
      <c r="AB882" s="341" t="e">
        <f>SUM(X882:X886)/SUM($F882:$F886)*100</f>
        <v>#DIV/0!</v>
      </c>
      <c r="AC882" s="342" t="e">
        <f>SUM(Y882:Y886)/SUM($F882:$F886)*100</f>
        <v>#DIV/0!</v>
      </c>
      <c r="AD882" s="335" t="e">
        <f>SUM(Z882:AC886)</f>
        <v>#DIV/0!</v>
      </c>
    </row>
    <row r="883" spans="1:30" ht="15" customHeight="1" thickBot="1" x14ac:dyDescent="0.3">
      <c r="A883" s="283"/>
      <c r="B883" s="17"/>
      <c r="C883" s="13"/>
      <c r="D883" s="18"/>
      <c r="E883" s="38"/>
      <c r="F883" s="64"/>
      <c r="G883" s="116"/>
      <c r="H883" s="61"/>
      <c r="I883" s="61"/>
      <c r="J883" s="61"/>
      <c r="K883" s="110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38"/>
      <c r="W883" s="20"/>
      <c r="X883" s="20"/>
      <c r="Y883" s="19"/>
      <c r="Z883" s="340"/>
      <c r="AA883" s="341"/>
      <c r="AB883" s="341"/>
      <c r="AC883" s="342"/>
      <c r="AD883" s="335"/>
    </row>
    <row r="884" spans="1:30" ht="15" customHeight="1" thickBot="1" x14ac:dyDescent="0.3">
      <c r="A884" s="283"/>
      <c r="B884" s="17"/>
      <c r="C884" s="13"/>
      <c r="D884" s="18"/>
      <c r="E884" s="38"/>
      <c r="F884" s="64"/>
      <c r="G884" s="116"/>
      <c r="H884" s="61"/>
      <c r="I884" s="61"/>
      <c r="J884" s="61"/>
      <c r="K884" s="110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38"/>
      <c r="W884" s="20"/>
      <c r="X884" s="20"/>
      <c r="Y884" s="19"/>
      <c r="Z884" s="340"/>
      <c r="AA884" s="341"/>
      <c r="AB884" s="341"/>
      <c r="AC884" s="342"/>
      <c r="AD884" s="335"/>
    </row>
    <row r="885" spans="1:30" ht="15" customHeight="1" thickBot="1" x14ac:dyDescent="0.3">
      <c r="A885" s="283"/>
      <c r="B885" s="17"/>
      <c r="C885" s="13"/>
      <c r="D885" s="18"/>
      <c r="E885" s="38"/>
      <c r="F885" s="64"/>
      <c r="G885" s="116"/>
      <c r="H885" s="61"/>
      <c r="I885" s="61"/>
      <c r="J885" s="61"/>
      <c r="K885" s="110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38"/>
      <c r="W885" s="20"/>
      <c r="X885" s="20"/>
      <c r="Y885" s="19"/>
      <c r="Z885" s="340"/>
      <c r="AA885" s="341"/>
      <c r="AB885" s="341"/>
      <c r="AC885" s="342"/>
      <c r="AD885" s="335"/>
    </row>
    <row r="886" spans="1:30" ht="15" customHeight="1" thickBot="1" x14ac:dyDescent="0.3">
      <c r="A886" s="284"/>
      <c r="B886" s="21"/>
      <c r="C886" s="22"/>
      <c r="D886" s="23"/>
      <c r="E886" s="39"/>
      <c r="F886" s="65"/>
      <c r="G886" s="114"/>
      <c r="H886" s="59"/>
      <c r="I886" s="59"/>
      <c r="J886" s="59"/>
      <c r="K886" s="108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39"/>
      <c r="W886" s="25"/>
      <c r="X886" s="25"/>
      <c r="Y886" s="24"/>
      <c r="Z886" s="340"/>
      <c r="AA886" s="341"/>
      <c r="AB886" s="341"/>
      <c r="AC886" s="342"/>
      <c r="AD886" s="335"/>
    </row>
    <row r="887" spans="1:30" ht="15" customHeight="1" thickBot="1" x14ac:dyDescent="0.3">
      <c r="A887" s="282"/>
      <c r="B887" s="12"/>
      <c r="C887" s="26"/>
      <c r="D887" s="14"/>
      <c r="E887" s="37"/>
      <c r="F887" s="66"/>
      <c r="G887" s="115"/>
      <c r="H887" s="60"/>
      <c r="I887" s="60"/>
      <c r="J887" s="60"/>
      <c r="K887" s="109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37"/>
      <c r="W887" s="16"/>
      <c r="X887" s="16"/>
      <c r="Y887" s="15"/>
      <c r="Z887" s="340" t="e">
        <f>SUM(V887:V891)/SUM($F887:$F891)*100</f>
        <v>#DIV/0!</v>
      </c>
      <c r="AA887" s="341" t="e">
        <f>SUM(W887:W891)/SUM($F887:$F891)*100</f>
        <v>#DIV/0!</v>
      </c>
      <c r="AB887" s="341" t="e">
        <f>SUM(X887:X891)/SUM($F887:$F891)*100</f>
        <v>#DIV/0!</v>
      </c>
      <c r="AC887" s="342" t="e">
        <f>SUM(Y887:Y891)/SUM($F887:$F891)*100</f>
        <v>#DIV/0!</v>
      </c>
      <c r="AD887" s="335" t="e">
        <f>SUM(Z887:AC891)</f>
        <v>#DIV/0!</v>
      </c>
    </row>
    <row r="888" spans="1:30" ht="15" customHeight="1" thickBot="1" x14ac:dyDescent="0.3">
      <c r="A888" s="283"/>
      <c r="B888" s="17"/>
      <c r="C888" s="13"/>
      <c r="D888" s="18"/>
      <c r="E888" s="38"/>
      <c r="F888" s="64"/>
      <c r="G888" s="116"/>
      <c r="H888" s="61"/>
      <c r="I888" s="61"/>
      <c r="J888" s="61"/>
      <c r="K888" s="110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38"/>
      <c r="W888" s="20"/>
      <c r="X888" s="20"/>
      <c r="Y888" s="19"/>
      <c r="Z888" s="340"/>
      <c r="AA888" s="341"/>
      <c r="AB888" s="341"/>
      <c r="AC888" s="342"/>
      <c r="AD888" s="335"/>
    </row>
    <row r="889" spans="1:30" ht="15" customHeight="1" thickBot="1" x14ac:dyDescent="0.3">
      <c r="A889" s="283"/>
      <c r="B889" s="17"/>
      <c r="C889" s="13"/>
      <c r="D889" s="18"/>
      <c r="E889" s="38"/>
      <c r="F889" s="64"/>
      <c r="G889" s="116"/>
      <c r="H889" s="61"/>
      <c r="I889" s="61"/>
      <c r="J889" s="61"/>
      <c r="K889" s="110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38"/>
      <c r="W889" s="20"/>
      <c r="X889" s="20"/>
      <c r="Y889" s="19"/>
      <c r="Z889" s="340"/>
      <c r="AA889" s="341"/>
      <c r="AB889" s="341"/>
      <c r="AC889" s="342"/>
      <c r="AD889" s="335"/>
    </row>
    <row r="890" spans="1:30" ht="15" customHeight="1" thickBot="1" x14ac:dyDescent="0.3">
      <c r="A890" s="283"/>
      <c r="B890" s="17"/>
      <c r="C890" s="13"/>
      <c r="D890" s="18"/>
      <c r="E890" s="38"/>
      <c r="F890" s="64"/>
      <c r="G890" s="116"/>
      <c r="H890" s="61"/>
      <c r="I890" s="61"/>
      <c r="J890" s="61"/>
      <c r="K890" s="110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38"/>
      <c r="W890" s="20"/>
      <c r="X890" s="20"/>
      <c r="Y890" s="19"/>
      <c r="Z890" s="340"/>
      <c r="AA890" s="341"/>
      <c r="AB890" s="341"/>
      <c r="AC890" s="342"/>
      <c r="AD890" s="335"/>
    </row>
    <row r="891" spans="1:30" ht="15" customHeight="1" thickBot="1" x14ac:dyDescent="0.3">
      <c r="A891" s="284"/>
      <c r="B891" s="21"/>
      <c r="C891" s="22"/>
      <c r="D891" s="23"/>
      <c r="E891" s="39"/>
      <c r="F891" s="65"/>
      <c r="G891" s="114"/>
      <c r="H891" s="59"/>
      <c r="I891" s="59"/>
      <c r="J891" s="59"/>
      <c r="K891" s="108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39"/>
      <c r="W891" s="25"/>
      <c r="X891" s="25"/>
      <c r="Y891" s="24"/>
      <c r="Z891" s="340"/>
      <c r="AA891" s="341"/>
      <c r="AB891" s="341"/>
      <c r="AC891" s="342"/>
      <c r="AD891" s="335"/>
    </row>
    <row r="892" spans="1:30" ht="15" customHeight="1" thickBot="1" x14ac:dyDescent="0.3">
      <c r="A892" s="282"/>
      <c r="B892" s="12"/>
      <c r="C892" s="26"/>
      <c r="D892" s="14"/>
      <c r="E892" s="37"/>
      <c r="F892" s="66"/>
      <c r="G892" s="115"/>
      <c r="H892" s="60"/>
      <c r="I892" s="60"/>
      <c r="J892" s="60"/>
      <c r="K892" s="109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37"/>
      <c r="W892" s="16"/>
      <c r="X892" s="16"/>
      <c r="Y892" s="15"/>
      <c r="Z892" s="340" t="e">
        <f>SUM(V892:V896)/SUM($F892:$F896)*100</f>
        <v>#DIV/0!</v>
      </c>
      <c r="AA892" s="341" t="e">
        <f>SUM(W892:W896)/SUM($F892:$F896)*100</f>
        <v>#DIV/0!</v>
      </c>
      <c r="AB892" s="341" t="e">
        <f>SUM(X892:X896)/SUM($F892:$F896)*100</f>
        <v>#DIV/0!</v>
      </c>
      <c r="AC892" s="342" t="e">
        <f>SUM(Y892:Y896)/SUM($F892:$F896)*100</f>
        <v>#DIV/0!</v>
      </c>
      <c r="AD892" s="335" t="e">
        <f>SUM(Z892:AC896)</f>
        <v>#DIV/0!</v>
      </c>
    </row>
    <row r="893" spans="1:30" ht="15" customHeight="1" thickBot="1" x14ac:dyDescent="0.3">
      <c r="A893" s="283"/>
      <c r="B893" s="17"/>
      <c r="C893" s="13"/>
      <c r="D893" s="18"/>
      <c r="E893" s="38"/>
      <c r="F893" s="64"/>
      <c r="G893" s="116"/>
      <c r="H893" s="61"/>
      <c r="I893" s="61"/>
      <c r="J893" s="61"/>
      <c r="K893" s="110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38"/>
      <c r="W893" s="20"/>
      <c r="X893" s="20"/>
      <c r="Y893" s="19"/>
      <c r="Z893" s="340"/>
      <c r="AA893" s="341"/>
      <c r="AB893" s="341"/>
      <c r="AC893" s="342"/>
      <c r="AD893" s="335"/>
    </row>
    <row r="894" spans="1:30" ht="15" customHeight="1" thickBot="1" x14ac:dyDescent="0.3">
      <c r="A894" s="283"/>
      <c r="B894" s="17"/>
      <c r="C894" s="13"/>
      <c r="D894" s="18"/>
      <c r="E894" s="38"/>
      <c r="F894" s="64"/>
      <c r="G894" s="116"/>
      <c r="H894" s="61"/>
      <c r="I894" s="61"/>
      <c r="J894" s="61"/>
      <c r="K894" s="110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38"/>
      <c r="W894" s="20"/>
      <c r="X894" s="20"/>
      <c r="Y894" s="19"/>
      <c r="Z894" s="340"/>
      <c r="AA894" s="341"/>
      <c r="AB894" s="341"/>
      <c r="AC894" s="342"/>
      <c r="AD894" s="335"/>
    </row>
    <row r="895" spans="1:30" ht="15" customHeight="1" thickBot="1" x14ac:dyDescent="0.3">
      <c r="A895" s="283"/>
      <c r="B895" s="17"/>
      <c r="C895" s="13"/>
      <c r="D895" s="18"/>
      <c r="E895" s="38"/>
      <c r="F895" s="64"/>
      <c r="G895" s="116"/>
      <c r="H895" s="61"/>
      <c r="I895" s="61"/>
      <c r="J895" s="61"/>
      <c r="K895" s="110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38"/>
      <c r="W895" s="20"/>
      <c r="X895" s="20"/>
      <c r="Y895" s="19"/>
      <c r="Z895" s="340"/>
      <c r="AA895" s="341"/>
      <c r="AB895" s="341"/>
      <c r="AC895" s="342"/>
      <c r="AD895" s="335"/>
    </row>
    <row r="896" spans="1:30" ht="15" customHeight="1" thickBot="1" x14ac:dyDescent="0.3">
      <c r="A896" s="284"/>
      <c r="B896" s="21"/>
      <c r="C896" s="22"/>
      <c r="D896" s="23"/>
      <c r="E896" s="39"/>
      <c r="F896" s="65"/>
      <c r="G896" s="114"/>
      <c r="H896" s="59"/>
      <c r="I896" s="59"/>
      <c r="J896" s="59"/>
      <c r="K896" s="108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39"/>
      <c r="W896" s="25"/>
      <c r="X896" s="25"/>
      <c r="Y896" s="24"/>
      <c r="Z896" s="340"/>
      <c r="AA896" s="341"/>
      <c r="AB896" s="341"/>
      <c r="AC896" s="342"/>
      <c r="AD896" s="335"/>
    </row>
    <row r="897" spans="1:30" ht="15" customHeight="1" thickBot="1" x14ac:dyDescent="0.3">
      <c r="A897" s="282"/>
      <c r="B897" s="12"/>
      <c r="C897" s="26"/>
      <c r="D897" s="14"/>
      <c r="E897" s="37"/>
      <c r="F897" s="66"/>
      <c r="G897" s="115"/>
      <c r="H897" s="60"/>
      <c r="I897" s="60"/>
      <c r="J897" s="60"/>
      <c r="K897" s="109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37"/>
      <c r="W897" s="16"/>
      <c r="X897" s="16"/>
      <c r="Y897" s="15"/>
      <c r="Z897" s="340" t="e">
        <f>SUM(V897:V901)/SUM($F897:$F901)*100</f>
        <v>#DIV/0!</v>
      </c>
      <c r="AA897" s="341" t="e">
        <f>SUM(W897:W901)/SUM($F897:$F901)*100</f>
        <v>#DIV/0!</v>
      </c>
      <c r="AB897" s="341" t="e">
        <f>SUM(X897:X901)/SUM($F897:$F901)*100</f>
        <v>#DIV/0!</v>
      </c>
      <c r="AC897" s="342" t="e">
        <f>SUM(Y897:Y901)/SUM($F897:$F901)*100</f>
        <v>#DIV/0!</v>
      </c>
      <c r="AD897" s="335" t="e">
        <f>SUM(Z897:AC901)</f>
        <v>#DIV/0!</v>
      </c>
    </row>
    <row r="898" spans="1:30" ht="15" customHeight="1" thickBot="1" x14ac:dyDescent="0.3">
      <c r="A898" s="283"/>
      <c r="B898" s="17"/>
      <c r="C898" s="13"/>
      <c r="D898" s="18"/>
      <c r="E898" s="38"/>
      <c r="F898" s="64"/>
      <c r="G898" s="116"/>
      <c r="H898" s="61"/>
      <c r="I898" s="61"/>
      <c r="J898" s="61"/>
      <c r="K898" s="110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38"/>
      <c r="W898" s="20"/>
      <c r="X898" s="20"/>
      <c r="Y898" s="19"/>
      <c r="Z898" s="340"/>
      <c r="AA898" s="341"/>
      <c r="AB898" s="341"/>
      <c r="AC898" s="342"/>
      <c r="AD898" s="335"/>
    </row>
    <row r="899" spans="1:30" ht="15" customHeight="1" thickBot="1" x14ac:dyDescent="0.3">
      <c r="A899" s="283"/>
      <c r="B899" s="17"/>
      <c r="C899" s="13"/>
      <c r="D899" s="18"/>
      <c r="E899" s="38"/>
      <c r="F899" s="64"/>
      <c r="G899" s="116"/>
      <c r="H899" s="61"/>
      <c r="I899" s="61"/>
      <c r="J899" s="61"/>
      <c r="K899" s="110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38"/>
      <c r="W899" s="20"/>
      <c r="X899" s="20"/>
      <c r="Y899" s="19"/>
      <c r="Z899" s="340"/>
      <c r="AA899" s="341"/>
      <c r="AB899" s="341"/>
      <c r="AC899" s="342"/>
      <c r="AD899" s="335"/>
    </row>
    <row r="900" spans="1:30" ht="15" customHeight="1" thickBot="1" x14ac:dyDescent="0.3">
      <c r="A900" s="283"/>
      <c r="B900" s="17"/>
      <c r="C900" s="13"/>
      <c r="D900" s="18"/>
      <c r="E900" s="38"/>
      <c r="F900" s="64"/>
      <c r="G900" s="116"/>
      <c r="H900" s="61"/>
      <c r="I900" s="61"/>
      <c r="J900" s="61"/>
      <c r="K900" s="110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38"/>
      <c r="W900" s="20"/>
      <c r="X900" s="20"/>
      <c r="Y900" s="19"/>
      <c r="Z900" s="340"/>
      <c r="AA900" s="341"/>
      <c r="AB900" s="341"/>
      <c r="AC900" s="342"/>
      <c r="AD900" s="335"/>
    </row>
    <row r="901" spans="1:30" ht="15" customHeight="1" thickBot="1" x14ac:dyDescent="0.3">
      <c r="A901" s="284"/>
      <c r="B901" s="21"/>
      <c r="C901" s="22"/>
      <c r="D901" s="23"/>
      <c r="E901" s="39"/>
      <c r="F901" s="65"/>
      <c r="G901" s="114"/>
      <c r="H901" s="59"/>
      <c r="I901" s="59"/>
      <c r="J901" s="59"/>
      <c r="K901" s="108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39"/>
      <c r="W901" s="25"/>
      <c r="X901" s="25"/>
      <c r="Y901" s="24"/>
      <c r="Z901" s="340"/>
      <c r="AA901" s="341"/>
      <c r="AB901" s="341"/>
      <c r="AC901" s="342"/>
      <c r="AD901" s="335"/>
    </row>
    <row r="902" spans="1:30" ht="15" customHeight="1" thickBot="1" x14ac:dyDescent="0.3">
      <c r="A902" s="282"/>
      <c r="B902" s="12"/>
      <c r="C902" s="26"/>
      <c r="D902" s="14"/>
      <c r="E902" s="37"/>
      <c r="F902" s="66"/>
      <c r="G902" s="115"/>
      <c r="H902" s="60"/>
      <c r="I902" s="60"/>
      <c r="J902" s="60"/>
      <c r="K902" s="109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37"/>
      <c r="W902" s="16"/>
      <c r="X902" s="16"/>
      <c r="Y902" s="15"/>
      <c r="Z902" s="340" t="e">
        <f>SUM(V902:V906)/SUM($F902:$F906)*100</f>
        <v>#DIV/0!</v>
      </c>
      <c r="AA902" s="341" t="e">
        <f>SUM(W902:W906)/SUM($F902:$F906)*100</f>
        <v>#DIV/0!</v>
      </c>
      <c r="AB902" s="341" t="e">
        <f>SUM(X902:X906)/SUM($F902:$F906)*100</f>
        <v>#DIV/0!</v>
      </c>
      <c r="AC902" s="342" t="e">
        <f>SUM(Y902:Y906)/SUM($F902:$F906)*100</f>
        <v>#DIV/0!</v>
      </c>
      <c r="AD902" s="335" t="e">
        <f>SUM(Z902:AC906)</f>
        <v>#DIV/0!</v>
      </c>
    </row>
    <row r="903" spans="1:30" ht="15" customHeight="1" thickBot="1" x14ac:dyDescent="0.3">
      <c r="A903" s="283"/>
      <c r="B903" s="17"/>
      <c r="C903" s="13"/>
      <c r="D903" s="18"/>
      <c r="E903" s="38"/>
      <c r="F903" s="64"/>
      <c r="G903" s="116"/>
      <c r="H903" s="61"/>
      <c r="I903" s="61"/>
      <c r="J903" s="61"/>
      <c r="K903" s="110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38"/>
      <c r="W903" s="20"/>
      <c r="X903" s="20"/>
      <c r="Y903" s="19"/>
      <c r="Z903" s="340"/>
      <c r="AA903" s="341"/>
      <c r="AB903" s="341"/>
      <c r="AC903" s="342"/>
      <c r="AD903" s="335"/>
    </row>
    <row r="904" spans="1:30" ht="15" customHeight="1" thickBot="1" x14ac:dyDescent="0.3">
      <c r="A904" s="283"/>
      <c r="B904" s="17"/>
      <c r="C904" s="13"/>
      <c r="D904" s="18"/>
      <c r="E904" s="38"/>
      <c r="F904" s="64"/>
      <c r="G904" s="116"/>
      <c r="H904" s="61"/>
      <c r="I904" s="61"/>
      <c r="J904" s="61"/>
      <c r="K904" s="110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38"/>
      <c r="W904" s="20"/>
      <c r="X904" s="20"/>
      <c r="Y904" s="19"/>
      <c r="Z904" s="340"/>
      <c r="AA904" s="341"/>
      <c r="AB904" s="341"/>
      <c r="AC904" s="342"/>
      <c r="AD904" s="335"/>
    </row>
    <row r="905" spans="1:30" ht="15" customHeight="1" thickBot="1" x14ac:dyDescent="0.3">
      <c r="A905" s="283"/>
      <c r="B905" s="17"/>
      <c r="C905" s="13"/>
      <c r="D905" s="18"/>
      <c r="E905" s="38"/>
      <c r="F905" s="64"/>
      <c r="G905" s="116"/>
      <c r="H905" s="61"/>
      <c r="I905" s="61"/>
      <c r="J905" s="61"/>
      <c r="K905" s="110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38"/>
      <c r="W905" s="20"/>
      <c r="X905" s="20"/>
      <c r="Y905" s="19"/>
      <c r="Z905" s="340"/>
      <c r="AA905" s="341"/>
      <c r="AB905" s="341"/>
      <c r="AC905" s="342"/>
      <c r="AD905" s="335"/>
    </row>
    <row r="906" spans="1:30" ht="15" customHeight="1" thickBot="1" x14ac:dyDescent="0.3">
      <c r="A906" s="284"/>
      <c r="B906" s="21"/>
      <c r="C906" s="22"/>
      <c r="D906" s="23"/>
      <c r="E906" s="39"/>
      <c r="F906" s="65"/>
      <c r="G906" s="114"/>
      <c r="H906" s="59"/>
      <c r="I906" s="59"/>
      <c r="J906" s="59"/>
      <c r="K906" s="108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39"/>
      <c r="W906" s="25"/>
      <c r="X906" s="25"/>
      <c r="Y906" s="24"/>
      <c r="Z906" s="340"/>
      <c r="AA906" s="341"/>
      <c r="AB906" s="341"/>
      <c r="AC906" s="342"/>
      <c r="AD906" s="335"/>
    </row>
    <row r="907" spans="1:30" ht="15" customHeight="1" thickBot="1" x14ac:dyDescent="0.3">
      <c r="A907" s="282"/>
      <c r="B907" s="12"/>
      <c r="C907" s="26"/>
      <c r="D907" s="14"/>
      <c r="E907" s="37"/>
      <c r="F907" s="66"/>
      <c r="G907" s="115"/>
      <c r="H907" s="60"/>
      <c r="I907" s="60"/>
      <c r="J907" s="60"/>
      <c r="K907" s="109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37"/>
      <c r="W907" s="16"/>
      <c r="X907" s="16"/>
      <c r="Y907" s="15"/>
      <c r="Z907" s="340" t="e">
        <f>SUM(V907:V911)/SUM($F907:$F911)*100</f>
        <v>#DIV/0!</v>
      </c>
      <c r="AA907" s="341" t="e">
        <f>SUM(W907:W911)/SUM($F907:$F911)*100</f>
        <v>#DIV/0!</v>
      </c>
      <c r="AB907" s="341" t="e">
        <f>SUM(X907:X911)/SUM($F907:$F911)*100</f>
        <v>#DIV/0!</v>
      </c>
      <c r="AC907" s="342" t="e">
        <f>SUM(Y907:Y911)/SUM($F907:$F911)*100</f>
        <v>#DIV/0!</v>
      </c>
      <c r="AD907" s="335" t="e">
        <f>SUM(Z907:AC911)</f>
        <v>#DIV/0!</v>
      </c>
    </row>
    <row r="908" spans="1:30" ht="15" customHeight="1" thickBot="1" x14ac:dyDescent="0.3">
      <c r="A908" s="283"/>
      <c r="B908" s="17"/>
      <c r="C908" s="13"/>
      <c r="D908" s="18"/>
      <c r="E908" s="38"/>
      <c r="F908" s="64"/>
      <c r="G908" s="116"/>
      <c r="H908" s="61"/>
      <c r="I908" s="61"/>
      <c r="J908" s="61"/>
      <c r="K908" s="110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38"/>
      <c r="W908" s="20"/>
      <c r="X908" s="20"/>
      <c r="Y908" s="19"/>
      <c r="Z908" s="340"/>
      <c r="AA908" s="341"/>
      <c r="AB908" s="341"/>
      <c r="AC908" s="342"/>
      <c r="AD908" s="335"/>
    </row>
    <row r="909" spans="1:30" ht="15" customHeight="1" thickBot="1" x14ac:dyDescent="0.3">
      <c r="A909" s="283"/>
      <c r="B909" s="17"/>
      <c r="C909" s="13"/>
      <c r="D909" s="18"/>
      <c r="E909" s="38"/>
      <c r="F909" s="64"/>
      <c r="G909" s="116"/>
      <c r="H909" s="61"/>
      <c r="I909" s="61"/>
      <c r="J909" s="61"/>
      <c r="K909" s="110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38"/>
      <c r="W909" s="20"/>
      <c r="X909" s="20"/>
      <c r="Y909" s="19"/>
      <c r="Z909" s="340"/>
      <c r="AA909" s="341"/>
      <c r="AB909" s="341"/>
      <c r="AC909" s="342"/>
      <c r="AD909" s="335"/>
    </row>
    <row r="910" spans="1:30" ht="15" customHeight="1" thickBot="1" x14ac:dyDescent="0.3">
      <c r="A910" s="283"/>
      <c r="B910" s="17"/>
      <c r="C910" s="13"/>
      <c r="D910" s="18"/>
      <c r="E910" s="38"/>
      <c r="F910" s="64"/>
      <c r="G910" s="116"/>
      <c r="H910" s="61"/>
      <c r="I910" s="61"/>
      <c r="J910" s="61"/>
      <c r="K910" s="110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38"/>
      <c r="W910" s="20"/>
      <c r="X910" s="20"/>
      <c r="Y910" s="19"/>
      <c r="Z910" s="340"/>
      <c r="AA910" s="341"/>
      <c r="AB910" s="341"/>
      <c r="AC910" s="342"/>
      <c r="AD910" s="335"/>
    </row>
    <row r="911" spans="1:30" ht="15" customHeight="1" thickBot="1" x14ac:dyDescent="0.3">
      <c r="A911" s="284"/>
      <c r="B911" s="21"/>
      <c r="C911" s="22"/>
      <c r="D911" s="23"/>
      <c r="E911" s="39"/>
      <c r="F911" s="65"/>
      <c r="G911" s="114"/>
      <c r="H911" s="59"/>
      <c r="I911" s="59"/>
      <c r="J911" s="59"/>
      <c r="K911" s="108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39"/>
      <c r="W911" s="25"/>
      <c r="X911" s="25"/>
      <c r="Y911" s="24"/>
      <c r="Z911" s="340"/>
      <c r="AA911" s="341"/>
      <c r="AB911" s="341"/>
      <c r="AC911" s="342"/>
      <c r="AD911" s="335"/>
    </row>
    <row r="912" spans="1:30" ht="15" customHeight="1" thickBot="1" x14ac:dyDescent="0.3">
      <c r="A912" s="282"/>
      <c r="B912" s="12"/>
      <c r="C912" s="26"/>
      <c r="D912" s="14"/>
      <c r="E912" s="37"/>
      <c r="F912" s="66"/>
      <c r="G912" s="115"/>
      <c r="H912" s="60"/>
      <c r="I912" s="60"/>
      <c r="J912" s="60"/>
      <c r="K912" s="109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37"/>
      <c r="W912" s="16"/>
      <c r="X912" s="16"/>
      <c r="Y912" s="15"/>
      <c r="Z912" s="340" t="e">
        <f>SUM(V912:V916)/SUM($F912:$F916)*100</f>
        <v>#DIV/0!</v>
      </c>
      <c r="AA912" s="341" t="e">
        <f>SUM(W912:W916)/SUM($F912:$F916)*100</f>
        <v>#DIV/0!</v>
      </c>
      <c r="AB912" s="341" t="e">
        <f>SUM(X912:X916)/SUM($F912:$F916)*100</f>
        <v>#DIV/0!</v>
      </c>
      <c r="AC912" s="342" t="e">
        <f>SUM(Y912:Y916)/SUM($F912:$F916)*100</f>
        <v>#DIV/0!</v>
      </c>
      <c r="AD912" s="335" t="e">
        <f>SUM(Z912:AC916)</f>
        <v>#DIV/0!</v>
      </c>
    </row>
    <row r="913" spans="1:30" ht="15" customHeight="1" thickBot="1" x14ac:dyDescent="0.3">
      <c r="A913" s="283"/>
      <c r="B913" s="17"/>
      <c r="C913" s="13"/>
      <c r="D913" s="18"/>
      <c r="E913" s="38"/>
      <c r="F913" s="64"/>
      <c r="G913" s="116"/>
      <c r="H913" s="61"/>
      <c r="I913" s="61"/>
      <c r="J913" s="61"/>
      <c r="K913" s="110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38"/>
      <c r="W913" s="20"/>
      <c r="X913" s="20"/>
      <c r="Y913" s="19"/>
      <c r="Z913" s="340"/>
      <c r="AA913" s="341"/>
      <c r="AB913" s="341"/>
      <c r="AC913" s="342"/>
      <c r="AD913" s="335"/>
    </row>
    <row r="914" spans="1:30" ht="15" customHeight="1" thickBot="1" x14ac:dyDescent="0.3">
      <c r="A914" s="283"/>
      <c r="B914" s="17"/>
      <c r="C914" s="13"/>
      <c r="D914" s="18"/>
      <c r="E914" s="38"/>
      <c r="F914" s="64"/>
      <c r="G914" s="116"/>
      <c r="H914" s="61"/>
      <c r="I914" s="61"/>
      <c r="J914" s="61"/>
      <c r="K914" s="110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38"/>
      <c r="W914" s="20"/>
      <c r="X914" s="20"/>
      <c r="Y914" s="19"/>
      <c r="Z914" s="340"/>
      <c r="AA914" s="341"/>
      <c r="AB914" s="341"/>
      <c r="AC914" s="342"/>
      <c r="AD914" s="335"/>
    </row>
    <row r="915" spans="1:30" ht="15" customHeight="1" thickBot="1" x14ac:dyDescent="0.3">
      <c r="A915" s="283"/>
      <c r="B915" s="17"/>
      <c r="C915" s="13"/>
      <c r="D915" s="18"/>
      <c r="E915" s="38"/>
      <c r="F915" s="64"/>
      <c r="G915" s="116"/>
      <c r="H915" s="61"/>
      <c r="I915" s="61"/>
      <c r="J915" s="61"/>
      <c r="K915" s="110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38"/>
      <c r="W915" s="20"/>
      <c r="X915" s="20"/>
      <c r="Y915" s="19"/>
      <c r="Z915" s="340"/>
      <c r="AA915" s="341"/>
      <c r="AB915" s="341"/>
      <c r="AC915" s="342"/>
      <c r="AD915" s="335"/>
    </row>
    <row r="916" spans="1:30" ht="15" customHeight="1" thickBot="1" x14ac:dyDescent="0.3">
      <c r="A916" s="284"/>
      <c r="B916" s="21"/>
      <c r="C916" s="22"/>
      <c r="D916" s="23"/>
      <c r="E916" s="39"/>
      <c r="F916" s="65"/>
      <c r="G916" s="114"/>
      <c r="H916" s="59"/>
      <c r="I916" s="59"/>
      <c r="J916" s="59"/>
      <c r="K916" s="108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39"/>
      <c r="W916" s="25"/>
      <c r="X916" s="25"/>
      <c r="Y916" s="24"/>
      <c r="Z916" s="340"/>
      <c r="AA916" s="341"/>
      <c r="AB916" s="341"/>
      <c r="AC916" s="342"/>
      <c r="AD916" s="335"/>
    </row>
    <row r="917" spans="1:30" ht="15" customHeight="1" thickBot="1" x14ac:dyDescent="0.3">
      <c r="A917" s="282"/>
      <c r="B917" s="12"/>
      <c r="C917" s="26"/>
      <c r="D917" s="14"/>
      <c r="E917" s="37"/>
      <c r="F917" s="66"/>
      <c r="G917" s="115"/>
      <c r="H917" s="60"/>
      <c r="I917" s="60"/>
      <c r="J917" s="60"/>
      <c r="K917" s="109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37"/>
      <c r="W917" s="16"/>
      <c r="X917" s="16"/>
      <c r="Y917" s="15"/>
      <c r="Z917" s="340" t="e">
        <f>SUM(V917:V921)/SUM($F917:$F921)*100</f>
        <v>#DIV/0!</v>
      </c>
      <c r="AA917" s="341" t="e">
        <f>SUM(W917:W921)/SUM($F917:$F921)*100</f>
        <v>#DIV/0!</v>
      </c>
      <c r="AB917" s="341" t="e">
        <f>SUM(X917:X921)/SUM($F917:$F921)*100</f>
        <v>#DIV/0!</v>
      </c>
      <c r="AC917" s="342" t="e">
        <f>SUM(Y917:Y921)/SUM($F917:$F921)*100</f>
        <v>#DIV/0!</v>
      </c>
      <c r="AD917" s="335" t="e">
        <f>SUM(Z917:AC921)</f>
        <v>#DIV/0!</v>
      </c>
    </row>
    <row r="918" spans="1:30" ht="15" customHeight="1" thickBot="1" x14ac:dyDescent="0.3">
      <c r="A918" s="283"/>
      <c r="B918" s="17"/>
      <c r="C918" s="13"/>
      <c r="D918" s="18"/>
      <c r="E918" s="38"/>
      <c r="F918" s="64"/>
      <c r="G918" s="116"/>
      <c r="H918" s="61"/>
      <c r="I918" s="61"/>
      <c r="J918" s="61"/>
      <c r="K918" s="110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38"/>
      <c r="W918" s="20"/>
      <c r="X918" s="20"/>
      <c r="Y918" s="19"/>
      <c r="Z918" s="340"/>
      <c r="AA918" s="341"/>
      <c r="AB918" s="341"/>
      <c r="AC918" s="342"/>
      <c r="AD918" s="335"/>
    </row>
    <row r="919" spans="1:30" ht="15" customHeight="1" thickBot="1" x14ac:dyDescent="0.3">
      <c r="A919" s="283"/>
      <c r="B919" s="17"/>
      <c r="C919" s="13"/>
      <c r="D919" s="18"/>
      <c r="E919" s="38"/>
      <c r="F919" s="64"/>
      <c r="G919" s="116"/>
      <c r="H919" s="61"/>
      <c r="I919" s="61"/>
      <c r="J919" s="61"/>
      <c r="K919" s="110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38"/>
      <c r="W919" s="20"/>
      <c r="X919" s="20"/>
      <c r="Y919" s="19"/>
      <c r="Z919" s="340"/>
      <c r="AA919" s="341"/>
      <c r="AB919" s="341"/>
      <c r="AC919" s="342"/>
      <c r="AD919" s="335"/>
    </row>
    <row r="920" spans="1:30" ht="15" customHeight="1" thickBot="1" x14ac:dyDescent="0.3">
      <c r="A920" s="283"/>
      <c r="B920" s="17"/>
      <c r="C920" s="13"/>
      <c r="D920" s="18"/>
      <c r="E920" s="38"/>
      <c r="F920" s="64"/>
      <c r="G920" s="116"/>
      <c r="H920" s="61"/>
      <c r="I920" s="61"/>
      <c r="J920" s="61"/>
      <c r="K920" s="110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38"/>
      <c r="W920" s="20"/>
      <c r="X920" s="20"/>
      <c r="Y920" s="19"/>
      <c r="Z920" s="340"/>
      <c r="AA920" s="341"/>
      <c r="AB920" s="341"/>
      <c r="AC920" s="342"/>
      <c r="AD920" s="335"/>
    </row>
    <row r="921" spans="1:30" ht="15" customHeight="1" thickBot="1" x14ac:dyDescent="0.3">
      <c r="A921" s="284"/>
      <c r="B921" s="21"/>
      <c r="C921" s="22"/>
      <c r="D921" s="23"/>
      <c r="E921" s="39"/>
      <c r="F921" s="65"/>
      <c r="G921" s="114"/>
      <c r="H921" s="59"/>
      <c r="I921" s="59"/>
      <c r="J921" s="59"/>
      <c r="K921" s="108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39"/>
      <c r="W921" s="25"/>
      <c r="X921" s="25"/>
      <c r="Y921" s="24"/>
      <c r="Z921" s="340"/>
      <c r="AA921" s="341"/>
      <c r="AB921" s="341"/>
      <c r="AC921" s="342"/>
      <c r="AD921" s="335"/>
    </row>
    <row r="922" spans="1:30" ht="15" customHeight="1" thickBot="1" x14ac:dyDescent="0.3">
      <c r="A922" s="282"/>
      <c r="B922" s="12"/>
      <c r="C922" s="26"/>
      <c r="D922" s="14"/>
      <c r="E922" s="37"/>
      <c r="F922" s="66"/>
      <c r="G922" s="115"/>
      <c r="H922" s="60"/>
      <c r="I922" s="60"/>
      <c r="J922" s="60"/>
      <c r="K922" s="109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37"/>
      <c r="W922" s="16"/>
      <c r="X922" s="16"/>
      <c r="Y922" s="15"/>
      <c r="Z922" s="340" t="e">
        <f>SUM(V922:V926)/SUM($F922:$F926)*100</f>
        <v>#DIV/0!</v>
      </c>
      <c r="AA922" s="341" t="e">
        <f>SUM(W922:W926)/SUM($F922:$F926)*100</f>
        <v>#DIV/0!</v>
      </c>
      <c r="AB922" s="341" t="e">
        <f>SUM(X922:X926)/SUM($F922:$F926)*100</f>
        <v>#DIV/0!</v>
      </c>
      <c r="AC922" s="342" t="e">
        <f>SUM(Y922:Y926)/SUM($F922:$F926)*100</f>
        <v>#DIV/0!</v>
      </c>
      <c r="AD922" s="335" t="e">
        <f>SUM(Z922:AC926)</f>
        <v>#DIV/0!</v>
      </c>
    </row>
    <row r="923" spans="1:30" ht="15" customHeight="1" thickBot="1" x14ac:dyDescent="0.3">
      <c r="A923" s="283"/>
      <c r="B923" s="17"/>
      <c r="C923" s="13"/>
      <c r="D923" s="18"/>
      <c r="E923" s="38"/>
      <c r="F923" s="64"/>
      <c r="G923" s="116"/>
      <c r="H923" s="61"/>
      <c r="I923" s="61"/>
      <c r="J923" s="61"/>
      <c r="K923" s="110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38"/>
      <c r="W923" s="20"/>
      <c r="X923" s="20"/>
      <c r="Y923" s="19"/>
      <c r="Z923" s="340"/>
      <c r="AA923" s="341"/>
      <c r="AB923" s="341"/>
      <c r="AC923" s="342"/>
      <c r="AD923" s="335"/>
    </row>
    <row r="924" spans="1:30" ht="15" customHeight="1" thickBot="1" x14ac:dyDescent="0.3">
      <c r="A924" s="283"/>
      <c r="B924" s="17"/>
      <c r="C924" s="13"/>
      <c r="D924" s="18"/>
      <c r="E924" s="38"/>
      <c r="F924" s="64"/>
      <c r="G924" s="116"/>
      <c r="H924" s="61"/>
      <c r="I924" s="61"/>
      <c r="J924" s="61"/>
      <c r="K924" s="110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38"/>
      <c r="W924" s="20"/>
      <c r="X924" s="20"/>
      <c r="Y924" s="19"/>
      <c r="Z924" s="340"/>
      <c r="AA924" s="341"/>
      <c r="AB924" s="341"/>
      <c r="AC924" s="342"/>
      <c r="AD924" s="335"/>
    </row>
    <row r="925" spans="1:30" ht="15" customHeight="1" thickBot="1" x14ac:dyDescent="0.3">
      <c r="A925" s="283"/>
      <c r="B925" s="17"/>
      <c r="C925" s="13"/>
      <c r="D925" s="18"/>
      <c r="E925" s="38"/>
      <c r="F925" s="64"/>
      <c r="G925" s="116"/>
      <c r="H925" s="61"/>
      <c r="I925" s="61"/>
      <c r="J925" s="61"/>
      <c r="K925" s="110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38"/>
      <c r="W925" s="20"/>
      <c r="X925" s="20"/>
      <c r="Y925" s="19"/>
      <c r="Z925" s="340"/>
      <c r="AA925" s="341"/>
      <c r="AB925" s="341"/>
      <c r="AC925" s="342"/>
      <c r="AD925" s="335"/>
    </row>
    <row r="926" spans="1:30" ht="15" customHeight="1" thickBot="1" x14ac:dyDescent="0.3">
      <c r="A926" s="284"/>
      <c r="B926" s="21"/>
      <c r="C926" s="22"/>
      <c r="D926" s="23"/>
      <c r="E926" s="39"/>
      <c r="F926" s="65"/>
      <c r="G926" s="114"/>
      <c r="H926" s="59"/>
      <c r="I926" s="59"/>
      <c r="J926" s="59"/>
      <c r="K926" s="108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39"/>
      <c r="W926" s="25"/>
      <c r="X926" s="25"/>
      <c r="Y926" s="24"/>
      <c r="Z926" s="340"/>
      <c r="AA926" s="341"/>
      <c r="AB926" s="341"/>
      <c r="AC926" s="342"/>
      <c r="AD926" s="335"/>
    </row>
    <row r="927" spans="1:30" ht="15" customHeight="1" thickBot="1" x14ac:dyDescent="0.3">
      <c r="A927" s="282"/>
      <c r="B927" s="12"/>
      <c r="C927" s="26"/>
      <c r="D927" s="14"/>
      <c r="E927" s="37"/>
      <c r="F927" s="66"/>
      <c r="G927" s="115"/>
      <c r="H927" s="60"/>
      <c r="I927" s="60"/>
      <c r="J927" s="60"/>
      <c r="K927" s="109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37"/>
      <c r="W927" s="16"/>
      <c r="X927" s="16"/>
      <c r="Y927" s="15"/>
      <c r="Z927" s="340" t="e">
        <f>SUM(V927:V931)/SUM($F927:$F931)*100</f>
        <v>#DIV/0!</v>
      </c>
      <c r="AA927" s="341" t="e">
        <f>SUM(W927:W931)/SUM($F927:$F931)*100</f>
        <v>#DIV/0!</v>
      </c>
      <c r="AB927" s="341" t="e">
        <f>SUM(X927:X931)/SUM($F927:$F931)*100</f>
        <v>#DIV/0!</v>
      </c>
      <c r="AC927" s="342" t="e">
        <f>SUM(Y927:Y931)/SUM($F927:$F931)*100</f>
        <v>#DIV/0!</v>
      </c>
      <c r="AD927" s="335" t="e">
        <f>SUM(Z927:AC931)</f>
        <v>#DIV/0!</v>
      </c>
    </row>
    <row r="928" spans="1:30" ht="15" customHeight="1" thickBot="1" x14ac:dyDescent="0.3">
      <c r="A928" s="283"/>
      <c r="B928" s="17"/>
      <c r="C928" s="13"/>
      <c r="D928" s="18"/>
      <c r="E928" s="38"/>
      <c r="F928" s="64"/>
      <c r="G928" s="116"/>
      <c r="H928" s="61"/>
      <c r="I928" s="61"/>
      <c r="J928" s="61"/>
      <c r="K928" s="110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38"/>
      <c r="W928" s="20"/>
      <c r="X928" s="20"/>
      <c r="Y928" s="19"/>
      <c r="Z928" s="340"/>
      <c r="AA928" s="341"/>
      <c r="AB928" s="341"/>
      <c r="AC928" s="342"/>
      <c r="AD928" s="335"/>
    </row>
    <row r="929" spans="1:30" ht="15" customHeight="1" thickBot="1" x14ac:dyDescent="0.3">
      <c r="A929" s="283"/>
      <c r="B929" s="17"/>
      <c r="C929" s="13"/>
      <c r="D929" s="18"/>
      <c r="E929" s="38"/>
      <c r="F929" s="64"/>
      <c r="G929" s="116"/>
      <c r="H929" s="61"/>
      <c r="I929" s="61"/>
      <c r="J929" s="61"/>
      <c r="K929" s="110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38"/>
      <c r="W929" s="20"/>
      <c r="X929" s="20"/>
      <c r="Y929" s="19"/>
      <c r="Z929" s="340"/>
      <c r="AA929" s="341"/>
      <c r="AB929" s="341"/>
      <c r="AC929" s="342"/>
      <c r="AD929" s="335"/>
    </row>
    <row r="930" spans="1:30" ht="15" customHeight="1" thickBot="1" x14ac:dyDescent="0.3">
      <c r="A930" s="283"/>
      <c r="B930" s="17"/>
      <c r="C930" s="13"/>
      <c r="D930" s="18"/>
      <c r="E930" s="38"/>
      <c r="F930" s="64"/>
      <c r="G930" s="116"/>
      <c r="H930" s="61"/>
      <c r="I930" s="61"/>
      <c r="J930" s="61"/>
      <c r="K930" s="110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38"/>
      <c r="W930" s="20"/>
      <c r="X930" s="20"/>
      <c r="Y930" s="19"/>
      <c r="Z930" s="340"/>
      <c r="AA930" s="341"/>
      <c r="AB930" s="341"/>
      <c r="AC930" s="342"/>
      <c r="AD930" s="335"/>
    </row>
    <row r="931" spans="1:30" ht="15" customHeight="1" thickBot="1" x14ac:dyDescent="0.3">
      <c r="A931" s="284"/>
      <c r="B931" s="21"/>
      <c r="C931" s="22"/>
      <c r="D931" s="23"/>
      <c r="E931" s="39"/>
      <c r="F931" s="65"/>
      <c r="G931" s="114"/>
      <c r="H931" s="59"/>
      <c r="I931" s="59"/>
      <c r="J931" s="59"/>
      <c r="K931" s="108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39"/>
      <c r="W931" s="25"/>
      <c r="X931" s="25"/>
      <c r="Y931" s="24"/>
      <c r="Z931" s="340"/>
      <c r="AA931" s="341"/>
      <c r="AB931" s="341"/>
      <c r="AC931" s="342"/>
      <c r="AD931" s="335"/>
    </row>
    <row r="932" spans="1:30" ht="15" customHeight="1" thickBot="1" x14ac:dyDescent="0.3">
      <c r="A932" s="282"/>
      <c r="B932" s="12"/>
      <c r="C932" s="26"/>
      <c r="D932" s="14"/>
      <c r="E932" s="37"/>
      <c r="F932" s="66"/>
      <c r="G932" s="115"/>
      <c r="H932" s="60"/>
      <c r="I932" s="60"/>
      <c r="J932" s="60"/>
      <c r="K932" s="109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37"/>
      <c r="W932" s="16"/>
      <c r="X932" s="16"/>
      <c r="Y932" s="15"/>
      <c r="Z932" s="340" t="e">
        <f>SUM(V932:V936)/SUM($F932:$F936)*100</f>
        <v>#DIV/0!</v>
      </c>
      <c r="AA932" s="341" t="e">
        <f>SUM(W932:W936)/SUM($F932:$F936)*100</f>
        <v>#DIV/0!</v>
      </c>
      <c r="AB932" s="341" t="e">
        <f>SUM(X932:X936)/SUM($F932:$F936)*100</f>
        <v>#DIV/0!</v>
      </c>
      <c r="AC932" s="342" t="e">
        <f>SUM(Y932:Y936)/SUM($F932:$F936)*100</f>
        <v>#DIV/0!</v>
      </c>
      <c r="AD932" s="335" t="e">
        <f>SUM(Z932:AC936)</f>
        <v>#DIV/0!</v>
      </c>
    </row>
    <row r="933" spans="1:30" ht="15" customHeight="1" thickBot="1" x14ac:dyDescent="0.3">
      <c r="A933" s="283"/>
      <c r="B933" s="17"/>
      <c r="C933" s="13"/>
      <c r="D933" s="18"/>
      <c r="E933" s="38"/>
      <c r="F933" s="64"/>
      <c r="G933" s="116"/>
      <c r="H933" s="61"/>
      <c r="I933" s="61"/>
      <c r="J933" s="61"/>
      <c r="K933" s="110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38"/>
      <c r="W933" s="20"/>
      <c r="X933" s="20"/>
      <c r="Y933" s="19"/>
      <c r="Z933" s="340"/>
      <c r="AA933" s="341"/>
      <c r="AB933" s="341"/>
      <c r="AC933" s="342"/>
      <c r="AD933" s="335"/>
    </row>
    <row r="934" spans="1:30" ht="15" customHeight="1" thickBot="1" x14ac:dyDescent="0.3">
      <c r="A934" s="283"/>
      <c r="B934" s="17"/>
      <c r="C934" s="13"/>
      <c r="D934" s="18"/>
      <c r="E934" s="38"/>
      <c r="F934" s="64"/>
      <c r="G934" s="116"/>
      <c r="H934" s="61"/>
      <c r="I934" s="61"/>
      <c r="J934" s="61"/>
      <c r="K934" s="110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38"/>
      <c r="W934" s="20"/>
      <c r="X934" s="20"/>
      <c r="Y934" s="19"/>
      <c r="Z934" s="340"/>
      <c r="AA934" s="341"/>
      <c r="AB934" s="341"/>
      <c r="AC934" s="342"/>
      <c r="AD934" s="335"/>
    </row>
    <row r="935" spans="1:30" ht="15" customHeight="1" thickBot="1" x14ac:dyDescent="0.3">
      <c r="A935" s="283"/>
      <c r="B935" s="17"/>
      <c r="C935" s="13"/>
      <c r="D935" s="18"/>
      <c r="E935" s="38"/>
      <c r="F935" s="64"/>
      <c r="G935" s="116"/>
      <c r="H935" s="61"/>
      <c r="I935" s="61"/>
      <c r="J935" s="61"/>
      <c r="K935" s="110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38"/>
      <c r="W935" s="20"/>
      <c r="X935" s="20"/>
      <c r="Y935" s="19"/>
      <c r="Z935" s="340"/>
      <c r="AA935" s="341"/>
      <c r="AB935" s="341"/>
      <c r="AC935" s="342"/>
      <c r="AD935" s="335"/>
    </row>
    <row r="936" spans="1:30" ht="15" customHeight="1" thickBot="1" x14ac:dyDescent="0.3">
      <c r="A936" s="284"/>
      <c r="B936" s="21"/>
      <c r="C936" s="22"/>
      <c r="D936" s="23"/>
      <c r="E936" s="39"/>
      <c r="F936" s="65"/>
      <c r="G936" s="114"/>
      <c r="H936" s="59"/>
      <c r="I936" s="59"/>
      <c r="J936" s="59"/>
      <c r="K936" s="108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39"/>
      <c r="W936" s="25"/>
      <c r="X936" s="25"/>
      <c r="Y936" s="24"/>
      <c r="Z936" s="340"/>
      <c r="AA936" s="341"/>
      <c r="AB936" s="341"/>
      <c r="AC936" s="342"/>
      <c r="AD936" s="335"/>
    </row>
    <row r="937" spans="1:30" ht="15" customHeight="1" thickBot="1" x14ac:dyDescent="0.3">
      <c r="A937" s="282"/>
      <c r="B937" s="12"/>
      <c r="C937" s="26"/>
      <c r="D937" s="14"/>
      <c r="E937" s="37"/>
      <c r="F937" s="66"/>
      <c r="G937" s="115"/>
      <c r="H937" s="60"/>
      <c r="I937" s="60"/>
      <c r="J937" s="60"/>
      <c r="K937" s="109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37"/>
      <c r="W937" s="16"/>
      <c r="X937" s="16"/>
      <c r="Y937" s="15"/>
      <c r="Z937" s="340" t="e">
        <f>SUM(V937:V941)/SUM($F937:$F941)*100</f>
        <v>#DIV/0!</v>
      </c>
      <c r="AA937" s="341" t="e">
        <f>SUM(W937:W941)/SUM($F937:$F941)*100</f>
        <v>#DIV/0!</v>
      </c>
      <c r="AB937" s="341" t="e">
        <f>SUM(X937:X941)/SUM($F937:$F941)*100</f>
        <v>#DIV/0!</v>
      </c>
      <c r="AC937" s="342" t="e">
        <f>SUM(Y937:Y941)/SUM($F937:$F941)*100</f>
        <v>#DIV/0!</v>
      </c>
      <c r="AD937" s="335" t="e">
        <f>SUM(Z937:AC941)</f>
        <v>#DIV/0!</v>
      </c>
    </row>
    <row r="938" spans="1:30" ht="15" customHeight="1" thickBot="1" x14ac:dyDescent="0.3">
      <c r="A938" s="283"/>
      <c r="B938" s="17"/>
      <c r="C938" s="13"/>
      <c r="D938" s="18"/>
      <c r="E938" s="38"/>
      <c r="F938" s="64"/>
      <c r="G938" s="116"/>
      <c r="H938" s="61"/>
      <c r="I938" s="61"/>
      <c r="J938" s="61"/>
      <c r="K938" s="110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38"/>
      <c r="W938" s="20"/>
      <c r="X938" s="20"/>
      <c r="Y938" s="19"/>
      <c r="Z938" s="340"/>
      <c r="AA938" s="341"/>
      <c r="AB938" s="341"/>
      <c r="AC938" s="342"/>
      <c r="AD938" s="335"/>
    </row>
    <row r="939" spans="1:30" ht="15" customHeight="1" thickBot="1" x14ac:dyDescent="0.3">
      <c r="A939" s="283"/>
      <c r="B939" s="17"/>
      <c r="C939" s="13"/>
      <c r="D939" s="18"/>
      <c r="E939" s="38"/>
      <c r="F939" s="64"/>
      <c r="G939" s="116"/>
      <c r="H939" s="61"/>
      <c r="I939" s="61"/>
      <c r="J939" s="61"/>
      <c r="K939" s="110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38"/>
      <c r="W939" s="20"/>
      <c r="X939" s="20"/>
      <c r="Y939" s="19"/>
      <c r="Z939" s="340"/>
      <c r="AA939" s="341"/>
      <c r="AB939" s="341"/>
      <c r="AC939" s="342"/>
      <c r="AD939" s="335"/>
    </row>
    <row r="940" spans="1:30" ht="15" customHeight="1" thickBot="1" x14ac:dyDescent="0.3">
      <c r="A940" s="283"/>
      <c r="B940" s="17"/>
      <c r="C940" s="13"/>
      <c r="D940" s="18"/>
      <c r="E940" s="38"/>
      <c r="F940" s="64"/>
      <c r="G940" s="116"/>
      <c r="H940" s="61"/>
      <c r="I940" s="61"/>
      <c r="J940" s="61"/>
      <c r="K940" s="110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38"/>
      <c r="W940" s="20"/>
      <c r="X940" s="20"/>
      <c r="Y940" s="19"/>
      <c r="Z940" s="340"/>
      <c r="AA940" s="341"/>
      <c r="AB940" s="341"/>
      <c r="AC940" s="342"/>
      <c r="AD940" s="335"/>
    </row>
    <row r="941" spans="1:30" ht="15" customHeight="1" thickBot="1" x14ac:dyDescent="0.3">
      <c r="A941" s="284"/>
      <c r="B941" s="21"/>
      <c r="C941" s="22"/>
      <c r="D941" s="23"/>
      <c r="E941" s="39"/>
      <c r="F941" s="65"/>
      <c r="G941" s="114"/>
      <c r="H941" s="59"/>
      <c r="I941" s="59"/>
      <c r="J941" s="59"/>
      <c r="K941" s="108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39"/>
      <c r="W941" s="25"/>
      <c r="X941" s="25"/>
      <c r="Y941" s="24"/>
      <c r="Z941" s="340"/>
      <c r="AA941" s="341"/>
      <c r="AB941" s="341"/>
      <c r="AC941" s="342"/>
      <c r="AD941" s="335"/>
    </row>
    <row r="942" spans="1:30" ht="15" customHeight="1" thickBot="1" x14ac:dyDescent="0.3">
      <c r="A942" s="282"/>
      <c r="B942" s="12"/>
      <c r="C942" s="26"/>
      <c r="D942" s="14"/>
      <c r="E942" s="37"/>
      <c r="F942" s="66"/>
      <c r="G942" s="115"/>
      <c r="H942" s="60"/>
      <c r="I942" s="60"/>
      <c r="J942" s="60"/>
      <c r="K942" s="109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37"/>
      <c r="W942" s="16"/>
      <c r="X942" s="16"/>
      <c r="Y942" s="15"/>
      <c r="Z942" s="340" t="e">
        <f>SUM(V942:V946)/SUM($F942:$F946)*100</f>
        <v>#DIV/0!</v>
      </c>
      <c r="AA942" s="341" t="e">
        <f>SUM(W942:W946)/SUM($F942:$F946)*100</f>
        <v>#DIV/0!</v>
      </c>
      <c r="AB942" s="341" t="e">
        <f>SUM(X942:X946)/SUM($F942:$F946)*100</f>
        <v>#DIV/0!</v>
      </c>
      <c r="AC942" s="342" t="e">
        <f>SUM(Y942:Y946)/SUM($F942:$F946)*100</f>
        <v>#DIV/0!</v>
      </c>
      <c r="AD942" s="335" t="e">
        <f>SUM(Z942:AC946)</f>
        <v>#DIV/0!</v>
      </c>
    </row>
    <row r="943" spans="1:30" ht="15" customHeight="1" thickBot="1" x14ac:dyDescent="0.3">
      <c r="A943" s="283"/>
      <c r="B943" s="17"/>
      <c r="C943" s="13"/>
      <c r="D943" s="18"/>
      <c r="E943" s="38"/>
      <c r="F943" s="64"/>
      <c r="G943" s="116"/>
      <c r="H943" s="61"/>
      <c r="I943" s="61"/>
      <c r="J943" s="61"/>
      <c r="K943" s="110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38"/>
      <c r="W943" s="20"/>
      <c r="X943" s="20"/>
      <c r="Y943" s="19"/>
      <c r="Z943" s="340"/>
      <c r="AA943" s="341"/>
      <c r="AB943" s="341"/>
      <c r="AC943" s="342"/>
      <c r="AD943" s="335"/>
    </row>
    <row r="944" spans="1:30" ht="15" customHeight="1" thickBot="1" x14ac:dyDescent="0.3">
      <c r="A944" s="283"/>
      <c r="B944" s="17"/>
      <c r="C944" s="13"/>
      <c r="D944" s="18"/>
      <c r="E944" s="38"/>
      <c r="F944" s="64"/>
      <c r="G944" s="116"/>
      <c r="H944" s="61"/>
      <c r="I944" s="61"/>
      <c r="J944" s="61"/>
      <c r="K944" s="110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38"/>
      <c r="W944" s="20"/>
      <c r="X944" s="20"/>
      <c r="Y944" s="19"/>
      <c r="Z944" s="340"/>
      <c r="AA944" s="341"/>
      <c r="AB944" s="341"/>
      <c r="AC944" s="342"/>
      <c r="AD944" s="335"/>
    </row>
    <row r="945" spans="1:30" ht="15" customHeight="1" thickBot="1" x14ac:dyDescent="0.3">
      <c r="A945" s="283"/>
      <c r="B945" s="17"/>
      <c r="C945" s="13"/>
      <c r="D945" s="18"/>
      <c r="E945" s="38"/>
      <c r="F945" s="64"/>
      <c r="G945" s="116"/>
      <c r="H945" s="61"/>
      <c r="I945" s="61"/>
      <c r="J945" s="61"/>
      <c r="K945" s="110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38"/>
      <c r="W945" s="20"/>
      <c r="X945" s="20"/>
      <c r="Y945" s="19"/>
      <c r="Z945" s="340"/>
      <c r="AA945" s="341"/>
      <c r="AB945" s="341"/>
      <c r="AC945" s="342"/>
      <c r="AD945" s="335"/>
    </row>
    <row r="946" spans="1:30" ht="15" customHeight="1" thickBot="1" x14ac:dyDescent="0.3">
      <c r="A946" s="284"/>
      <c r="B946" s="21"/>
      <c r="C946" s="22"/>
      <c r="D946" s="23"/>
      <c r="E946" s="39"/>
      <c r="F946" s="65"/>
      <c r="G946" s="114"/>
      <c r="H946" s="59"/>
      <c r="I946" s="59"/>
      <c r="J946" s="59"/>
      <c r="K946" s="108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39"/>
      <c r="W946" s="25"/>
      <c r="X946" s="25"/>
      <c r="Y946" s="24"/>
      <c r="Z946" s="340"/>
      <c r="AA946" s="341"/>
      <c r="AB946" s="341"/>
      <c r="AC946" s="342"/>
      <c r="AD946" s="335"/>
    </row>
    <row r="947" spans="1:30" ht="15" customHeight="1" thickBot="1" x14ac:dyDescent="0.3">
      <c r="A947" s="282"/>
      <c r="B947" s="12"/>
      <c r="C947" s="26"/>
      <c r="D947" s="14"/>
      <c r="E947" s="37"/>
      <c r="F947" s="66"/>
      <c r="G947" s="115"/>
      <c r="H947" s="60"/>
      <c r="I947" s="60"/>
      <c r="J947" s="60"/>
      <c r="K947" s="109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37"/>
      <c r="W947" s="16"/>
      <c r="X947" s="16"/>
      <c r="Y947" s="15"/>
      <c r="Z947" s="340" t="e">
        <f>SUM(V947:V951)/SUM($F947:$F951)*100</f>
        <v>#DIV/0!</v>
      </c>
      <c r="AA947" s="341" t="e">
        <f>SUM(W947:W951)/SUM($F947:$F951)*100</f>
        <v>#DIV/0!</v>
      </c>
      <c r="AB947" s="341" t="e">
        <f>SUM(X947:X951)/SUM($F947:$F951)*100</f>
        <v>#DIV/0!</v>
      </c>
      <c r="AC947" s="342" t="e">
        <f>SUM(Y947:Y951)/SUM($F947:$F951)*100</f>
        <v>#DIV/0!</v>
      </c>
      <c r="AD947" s="335" t="e">
        <f>SUM(Z947:AC951)</f>
        <v>#DIV/0!</v>
      </c>
    </row>
    <row r="948" spans="1:30" ht="15" customHeight="1" thickBot="1" x14ac:dyDescent="0.3">
      <c r="A948" s="283"/>
      <c r="B948" s="17"/>
      <c r="C948" s="13"/>
      <c r="D948" s="18"/>
      <c r="E948" s="38"/>
      <c r="F948" s="64"/>
      <c r="G948" s="116"/>
      <c r="H948" s="61"/>
      <c r="I948" s="61"/>
      <c r="J948" s="61"/>
      <c r="K948" s="110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38"/>
      <c r="W948" s="20"/>
      <c r="X948" s="20"/>
      <c r="Y948" s="19"/>
      <c r="Z948" s="340"/>
      <c r="AA948" s="341"/>
      <c r="AB948" s="341"/>
      <c r="AC948" s="342"/>
      <c r="AD948" s="335"/>
    </row>
    <row r="949" spans="1:30" ht="15" customHeight="1" thickBot="1" x14ac:dyDescent="0.3">
      <c r="A949" s="283"/>
      <c r="B949" s="17"/>
      <c r="C949" s="13"/>
      <c r="D949" s="18"/>
      <c r="E949" s="38"/>
      <c r="F949" s="64"/>
      <c r="G949" s="116"/>
      <c r="H949" s="61"/>
      <c r="I949" s="61"/>
      <c r="J949" s="61"/>
      <c r="K949" s="110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38"/>
      <c r="W949" s="20"/>
      <c r="X949" s="20"/>
      <c r="Y949" s="19"/>
      <c r="Z949" s="340"/>
      <c r="AA949" s="341"/>
      <c r="AB949" s="341"/>
      <c r="AC949" s="342"/>
      <c r="AD949" s="335"/>
    </row>
    <row r="950" spans="1:30" ht="15" customHeight="1" thickBot="1" x14ac:dyDescent="0.3">
      <c r="A950" s="283"/>
      <c r="B950" s="17"/>
      <c r="C950" s="13"/>
      <c r="D950" s="18"/>
      <c r="E950" s="38"/>
      <c r="F950" s="64"/>
      <c r="G950" s="116"/>
      <c r="H950" s="61"/>
      <c r="I950" s="61"/>
      <c r="J950" s="61"/>
      <c r="K950" s="110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38"/>
      <c r="W950" s="20"/>
      <c r="X950" s="20"/>
      <c r="Y950" s="19"/>
      <c r="Z950" s="340"/>
      <c r="AA950" s="341"/>
      <c r="AB950" s="341"/>
      <c r="AC950" s="342"/>
      <c r="AD950" s="335"/>
    </row>
    <row r="951" spans="1:30" ht="15" customHeight="1" thickBot="1" x14ac:dyDescent="0.3">
      <c r="A951" s="284"/>
      <c r="B951" s="21"/>
      <c r="C951" s="22"/>
      <c r="D951" s="23"/>
      <c r="E951" s="39"/>
      <c r="F951" s="65"/>
      <c r="G951" s="114"/>
      <c r="H951" s="59"/>
      <c r="I951" s="59"/>
      <c r="J951" s="59"/>
      <c r="K951" s="108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39"/>
      <c r="W951" s="25"/>
      <c r="X951" s="25"/>
      <c r="Y951" s="24"/>
      <c r="Z951" s="340"/>
      <c r="AA951" s="341"/>
      <c r="AB951" s="341"/>
      <c r="AC951" s="342"/>
      <c r="AD951" s="335"/>
    </row>
    <row r="952" spans="1:30" ht="15" customHeight="1" thickBot="1" x14ac:dyDescent="0.3">
      <c r="A952" s="282"/>
      <c r="B952" s="12"/>
      <c r="C952" s="26"/>
      <c r="D952" s="14"/>
      <c r="E952" s="37"/>
      <c r="F952" s="66"/>
      <c r="G952" s="115"/>
      <c r="H952" s="60"/>
      <c r="I952" s="60"/>
      <c r="J952" s="60"/>
      <c r="K952" s="109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37"/>
      <c r="W952" s="16"/>
      <c r="X952" s="16"/>
      <c r="Y952" s="15"/>
      <c r="Z952" s="340" t="e">
        <f>SUM(V952:V956)/SUM($F952:$F956)*100</f>
        <v>#DIV/0!</v>
      </c>
      <c r="AA952" s="341" t="e">
        <f>SUM(W952:W956)/SUM($F952:$F956)*100</f>
        <v>#DIV/0!</v>
      </c>
      <c r="AB952" s="341" t="e">
        <f>SUM(X952:X956)/SUM($F952:$F956)*100</f>
        <v>#DIV/0!</v>
      </c>
      <c r="AC952" s="342" t="e">
        <f>SUM(Y952:Y956)/SUM($F952:$F956)*100</f>
        <v>#DIV/0!</v>
      </c>
      <c r="AD952" s="335" t="e">
        <f>SUM(Z952:AC956)</f>
        <v>#DIV/0!</v>
      </c>
    </row>
    <row r="953" spans="1:30" ht="15" customHeight="1" thickBot="1" x14ac:dyDescent="0.3">
      <c r="A953" s="283"/>
      <c r="B953" s="17"/>
      <c r="C953" s="13"/>
      <c r="D953" s="18"/>
      <c r="E953" s="38"/>
      <c r="F953" s="64"/>
      <c r="G953" s="116"/>
      <c r="H953" s="61"/>
      <c r="I953" s="61"/>
      <c r="J953" s="61"/>
      <c r="K953" s="110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38"/>
      <c r="W953" s="20"/>
      <c r="X953" s="20"/>
      <c r="Y953" s="19"/>
      <c r="Z953" s="340"/>
      <c r="AA953" s="341"/>
      <c r="AB953" s="341"/>
      <c r="AC953" s="342"/>
      <c r="AD953" s="335"/>
    </row>
    <row r="954" spans="1:30" ht="15" customHeight="1" thickBot="1" x14ac:dyDescent="0.3">
      <c r="A954" s="283"/>
      <c r="B954" s="17"/>
      <c r="C954" s="13"/>
      <c r="D954" s="18"/>
      <c r="E954" s="38"/>
      <c r="F954" s="64"/>
      <c r="G954" s="116"/>
      <c r="H954" s="61"/>
      <c r="I954" s="61"/>
      <c r="J954" s="61"/>
      <c r="K954" s="110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38"/>
      <c r="W954" s="20"/>
      <c r="X954" s="20"/>
      <c r="Y954" s="19"/>
      <c r="Z954" s="340"/>
      <c r="AA954" s="341"/>
      <c r="AB954" s="341"/>
      <c r="AC954" s="342"/>
      <c r="AD954" s="335"/>
    </row>
    <row r="955" spans="1:30" ht="15" customHeight="1" thickBot="1" x14ac:dyDescent="0.3">
      <c r="A955" s="283"/>
      <c r="B955" s="17"/>
      <c r="C955" s="13"/>
      <c r="D955" s="18"/>
      <c r="E955" s="38"/>
      <c r="F955" s="64"/>
      <c r="G955" s="116"/>
      <c r="H955" s="61"/>
      <c r="I955" s="61"/>
      <c r="J955" s="61"/>
      <c r="K955" s="110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38"/>
      <c r="W955" s="20"/>
      <c r="X955" s="20"/>
      <c r="Y955" s="19"/>
      <c r="Z955" s="340"/>
      <c r="AA955" s="341"/>
      <c r="AB955" s="341"/>
      <c r="AC955" s="342"/>
      <c r="AD955" s="335"/>
    </row>
    <row r="956" spans="1:30" ht="15" customHeight="1" thickBot="1" x14ac:dyDescent="0.3">
      <c r="A956" s="284"/>
      <c r="B956" s="21"/>
      <c r="C956" s="22"/>
      <c r="D956" s="23"/>
      <c r="E956" s="39"/>
      <c r="F956" s="65"/>
      <c r="G956" s="114"/>
      <c r="H956" s="59"/>
      <c r="I956" s="59"/>
      <c r="J956" s="59"/>
      <c r="K956" s="108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39"/>
      <c r="W956" s="25"/>
      <c r="X956" s="25"/>
      <c r="Y956" s="24"/>
      <c r="Z956" s="340"/>
      <c r="AA956" s="341"/>
      <c r="AB956" s="341"/>
      <c r="AC956" s="342"/>
      <c r="AD956" s="335"/>
    </row>
    <row r="957" spans="1:30" ht="15" customHeight="1" thickBot="1" x14ac:dyDescent="0.3">
      <c r="A957" s="282"/>
      <c r="B957" s="12"/>
      <c r="C957" s="26"/>
      <c r="D957" s="14"/>
      <c r="E957" s="37"/>
      <c r="F957" s="66"/>
      <c r="G957" s="115"/>
      <c r="H957" s="60"/>
      <c r="I957" s="60"/>
      <c r="J957" s="60"/>
      <c r="K957" s="109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37"/>
      <c r="W957" s="16"/>
      <c r="X957" s="16"/>
      <c r="Y957" s="15"/>
      <c r="Z957" s="340" t="e">
        <f>SUM(V957:V961)/SUM($F957:$F961)*100</f>
        <v>#DIV/0!</v>
      </c>
      <c r="AA957" s="341" t="e">
        <f>SUM(W957:W961)/SUM($F957:$F961)*100</f>
        <v>#DIV/0!</v>
      </c>
      <c r="AB957" s="341" t="e">
        <f>SUM(X957:X961)/SUM($F957:$F961)*100</f>
        <v>#DIV/0!</v>
      </c>
      <c r="AC957" s="342" t="e">
        <f>SUM(Y957:Y961)/SUM($F957:$F961)*100</f>
        <v>#DIV/0!</v>
      </c>
      <c r="AD957" s="335" t="e">
        <f>SUM(Z957:AC961)</f>
        <v>#DIV/0!</v>
      </c>
    </row>
    <row r="958" spans="1:30" ht="15" customHeight="1" thickBot="1" x14ac:dyDescent="0.3">
      <c r="A958" s="283"/>
      <c r="B958" s="17"/>
      <c r="C958" s="13"/>
      <c r="D958" s="18"/>
      <c r="E958" s="38"/>
      <c r="F958" s="64"/>
      <c r="G958" s="116"/>
      <c r="H958" s="61"/>
      <c r="I958" s="61"/>
      <c r="J958" s="61"/>
      <c r="K958" s="110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38"/>
      <c r="W958" s="20"/>
      <c r="X958" s="20"/>
      <c r="Y958" s="19"/>
      <c r="Z958" s="340"/>
      <c r="AA958" s="341"/>
      <c r="AB958" s="341"/>
      <c r="AC958" s="342"/>
      <c r="AD958" s="335"/>
    </row>
    <row r="959" spans="1:30" ht="15" customHeight="1" thickBot="1" x14ac:dyDescent="0.3">
      <c r="A959" s="283"/>
      <c r="B959" s="17"/>
      <c r="C959" s="13"/>
      <c r="D959" s="18"/>
      <c r="E959" s="38"/>
      <c r="F959" s="64"/>
      <c r="G959" s="116"/>
      <c r="H959" s="61"/>
      <c r="I959" s="61"/>
      <c r="J959" s="61"/>
      <c r="K959" s="110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38"/>
      <c r="W959" s="20"/>
      <c r="X959" s="20"/>
      <c r="Y959" s="19"/>
      <c r="Z959" s="340"/>
      <c r="AA959" s="341"/>
      <c r="AB959" s="341"/>
      <c r="AC959" s="342"/>
      <c r="AD959" s="335"/>
    </row>
    <row r="960" spans="1:30" ht="15" customHeight="1" thickBot="1" x14ac:dyDescent="0.3">
      <c r="A960" s="283"/>
      <c r="B960" s="17"/>
      <c r="C960" s="13"/>
      <c r="D960" s="18"/>
      <c r="E960" s="38"/>
      <c r="F960" s="64"/>
      <c r="G960" s="116"/>
      <c r="H960" s="61"/>
      <c r="I960" s="61"/>
      <c r="J960" s="61"/>
      <c r="K960" s="110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38"/>
      <c r="W960" s="20"/>
      <c r="X960" s="20"/>
      <c r="Y960" s="19"/>
      <c r="Z960" s="340"/>
      <c r="AA960" s="341"/>
      <c r="AB960" s="341"/>
      <c r="AC960" s="342"/>
      <c r="AD960" s="335"/>
    </row>
    <row r="961" spans="1:30" ht="15" customHeight="1" thickBot="1" x14ac:dyDescent="0.3">
      <c r="A961" s="284"/>
      <c r="B961" s="21"/>
      <c r="C961" s="22"/>
      <c r="D961" s="23"/>
      <c r="E961" s="39"/>
      <c r="F961" s="65"/>
      <c r="G961" s="114"/>
      <c r="H961" s="59"/>
      <c r="I961" s="59"/>
      <c r="J961" s="59"/>
      <c r="K961" s="108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39"/>
      <c r="W961" s="25"/>
      <c r="X961" s="25"/>
      <c r="Y961" s="24"/>
      <c r="Z961" s="340"/>
      <c r="AA961" s="341"/>
      <c r="AB961" s="341"/>
      <c r="AC961" s="342"/>
      <c r="AD961" s="335"/>
    </row>
    <row r="962" spans="1:30" ht="15" customHeight="1" thickBot="1" x14ac:dyDescent="0.3">
      <c r="A962" s="282"/>
      <c r="B962" s="12"/>
      <c r="C962" s="26"/>
      <c r="D962" s="14"/>
      <c r="E962" s="37"/>
      <c r="F962" s="66"/>
      <c r="G962" s="115"/>
      <c r="H962" s="60"/>
      <c r="I962" s="60"/>
      <c r="J962" s="60"/>
      <c r="K962" s="109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37"/>
      <c r="W962" s="16"/>
      <c r="X962" s="16"/>
      <c r="Y962" s="15"/>
      <c r="Z962" s="340" t="e">
        <f>SUM(V962:V966)/SUM($F962:$F966)*100</f>
        <v>#DIV/0!</v>
      </c>
      <c r="AA962" s="341" t="e">
        <f>SUM(W962:W966)/SUM($F962:$F966)*100</f>
        <v>#DIV/0!</v>
      </c>
      <c r="AB962" s="341" t="e">
        <f>SUM(X962:X966)/SUM($F962:$F966)*100</f>
        <v>#DIV/0!</v>
      </c>
      <c r="AC962" s="342" t="e">
        <f>SUM(Y962:Y966)/SUM($F962:$F966)*100</f>
        <v>#DIV/0!</v>
      </c>
      <c r="AD962" s="335" t="e">
        <f>SUM(Z962:AC966)</f>
        <v>#DIV/0!</v>
      </c>
    </row>
    <row r="963" spans="1:30" ht="15" customHeight="1" thickBot="1" x14ac:dyDescent="0.3">
      <c r="A963" s="283"/>
      <c r="B963" s="17"/>
      <c r="C963" s="13"/>
      <c r="D963" s="18"/>
      <c r="E963" s="38"/>
      <c r="F963" s="64"/>
      <c r="G963" s="116"/>
      <c r="H963" s="61"/>
      <c r="I963" s="61"/>
      <c r="J963" s="61"/>
      <c r="K963" s="110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38"/>
      <c r="W963" s="20"/>
      <c r="X963" s="20"/>
      <c r="Y963" s="19"/>
      <c r="Z963" s="340"/>
      <c r="AA963" s="341"/>
      <c r="AB963" s="341"/>
      <c r="AC963" s="342"/>
      <c r="AD963" s="335"/>
    </row>
    <row r="964" spans="1:30" ht="15" customHeight="1" thickBot="1" x14ac:dyDescent="0.3">
      <c r="A964" s="283"/>
      <c r="B964" s="17"/>
      <c r="C964" s="13"/>
      <c r="D964" s="18"/>
      <c r="E964" s="38"/>
      <c r="F964" s="64"/>
      <c r="G964" s="116"/>
      <c r="H964" s="61"/>
      <c r="I964" s="61"/>
      <c r="J964" s="61"/>
      <c r="K964" s="110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38"/>
      <c r="W964" s="20"/>
      <c r="X964" s="20"/>
      <c r="Y964" s="19"/>
      <c r="Z964" s="340"/>
      <c r="AA964" s="341"/>
      <c r="AB964" s="341"/>
      <c r="AC964" s="342"/>
      <c r="AD964" s="335"/>
    </row>
    <row r="965" spans="1:30" ht="15" customHeight="1" thickBot="1" x14ac:dyDescent="0.3">
      <c r="A965" s="283"/>
      <c r="B965" s="17"/>
      <c r="C965" s="13"/>
      <c r="D965" s="18"/>
      <c r="E965" s="38"/>
      <c r="F965" s="64"/>
      <c r="G965" s="116"/>
      <c r="H965" s="61"/>
      <c r="I965" s="61"/>
      <c r="J965" s="61"/>
      <c r="K965" s="110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38"/>
      <c r="W965" s="20"/>
      <c r="X965" s="20"/>
      <c r="Y965" s="19"/>
      <c r="Z965" s="340"/>
      <c r="AA965" s="341"/>
      <c r="AB965" s="341"/>
      <c r="AC965" s="342"/>
      <c r="AD965" s="335"/>
    </row>
    <row r="966" spans="1:30" ht="15" customHeight="1" thickBot="1" x14ac:dyDescent="0.3">
      <c r="A966" s="284"/>
      <c r="B966" s="21"/>
      <c r="C966" s="22"/>
      <c r="D966" s="23"/>
      <c r="E966" s="39"/>
      <c r="F966" s="65"/>
      <c r="G966" s="114"/>
      <c r="H966" s="59"/>
      <c r="I966" s="59"/>
      <c r="J966" s="59"/>
      <c r="K966" s="108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39"/>
      <c r="W966" s="25"/>
      <c r="X966" s="25"/>
      <c r="Y966" s="24"/>
      <c r="Z966" s="340"/>
      <c r="AA966" s="341"/>
      <c r="AB966" s="341"/>
      <c r="AC966" s="342"/>
      <c r="AD966" s="335"/>
    </row>
    <row r="967" spans="1:30" ht="15" customHeight="1" thickBot="1" x14ac:dyDescent="0.3">
      <c r="A967" s="282"/>
      <c r="B967" s="12"/>
      <c r="C967" s="26"/>
      <c r="D967" s="14"/>
      <c r="E967" s="37"/>
      <c r="F967" s="66"/>
      <c r="G967" s="115"/>
      <c r="H967" s="60"/>
      <c r="I967" s="60"/>
      <c r="J967" s="60"/>
      <c r="K967" s="109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37"/>
      <c r="W967" s="16"/>
      <c r="X967" s="16"/>
      <c r="Y967" s="15"/>
      <c r="Z967" s="340" t="e">
        <f>SUM(V967:V971)/SUM($F967:$F971)*100</f>
        <v>#DIV/0!</v>
      </c>
      <c r="AA967" s="341" t="e">
        <f>SUM(W967:W971)/SUM($F967:$F971)*100</f>
        <v>#DIV/0!</v>
      </c>
      <c r="AB967" s="341" t="e">
        <f>SUM(X967:X971)/SUM($F967:$F971)*100</f>
        <v>#DIV/0!</v>
      </c>
      <c r="AC967" s="342" t="e">
        <f>SUM(Y967:Y971)/SUM($F967:$F971)*100</f>
        <v>#DIV/0!</v>
      </c>
      <c r="AD967" s="335" t="e">
        <f>SUM(Z967:AC971)</f>
        <v>#DIV/0!</v>
      </c>
    </row>
    <row r="968" spans="1:30" ht="15" customHeight="1" thickBot="1" x14ac:dyDescent="0.3">
      <c r="A968" s="283"/>
      <c r="B968" s="17"/>
      <c r="C968" s="13"/>
      <c r="D968" s="18"/>
      <c r="E968" s="38"/>
      <c r="F968" s="64"/>
      <c r="G968" s="116"/>
      <c r="H968" s="61"/>
      <c r="I968" s="61"/>
      <c r="J968" s="61"/>
      <c r="K968" s="110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38"/>
      <c r="W968" s="20"/>
      <c r="X968" s="20"/>
      <c r="Y968" s="19"/>
      <c r="Z968" s="340"/>
      <c r="AA968" s="341"/>
      <c r="AB968" s="341"/>
      <c r="AC968" s="342"/>
      <c r="AD968" s="335"/>
    </row>
    <row r="969" spans="1:30" ht="15" customHeight="1" thickBot="1" x14ac:dyDescent="0.3">
      <c r="A969" s="283"/>
      <c r="B969" s="17"/>
      <c r="C969" s="13"/>
      <c r="D969" s="18"/>
      <c r="E969" s="38"/>
      <c r="F969" s="64"/>
      <c r="G969" s="116"/>
      <c r="H969" s="61"/>
      <c r="I969" s="61"/>
      <c r="J969" s="61"/>
      <c r="K969" s="110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38"/>
      <c r="W969" s="20"/>
      <c r="X969" s="20"/>
      <c r="Y969" s="19"/>
      <c r="Z969" s="340"/>
      <c r="AA969" s="341"/>
      <c r="AB969" s="341"/>
      <c r="AC969" s="342"/>
      <c r="AD969" s="335"/>
    </row>
    <row r="970" spans="1:30" ht="15" customHeight="1" thickBot="1" x14ac:dyDescent="0.3">
      <c r="A970" s="283"/>
      <c r="B970" s="17"/>
      <c r="C970" s="13"/>
      <c r="D970" s="18"/>
      <c r="E970" s="38"/>
      <c r="F970" s="64"/>
      <c r="G970" s="116"/>
      <c r="H970" s="61"/>
      <c r="I970" s="61"/>
      <c r="J970" s="61"/>
      <c r="K970" s="110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38"/>
      <c r="W970" s="20"/>
      <c r="X970" s="20"/>
      <c r="Y970" s="19"/>
      <c r="Z970" s="340"/>
      <c r="AA970" s="341"/>
      <c r="AB970" s="341"/>
      <c r="AC970" s="342"/>
      <c r="AD970" s="335"/>
    </row>
    <row r="971" spans="1:30" ht="15" customHeight="1" thickBot="1" x14ac:dyDescent="0.3">
      <c r="A971" s="284"/>
      <c r="B971" s="21"/>
      <c r="C971" s="22"/>
      <c r="D971" s="23"/>
      <c r="E971" s="39"/>
      <c r="F971" s="65"/>
      <c r="G971" s="114"/>
      <c r="H971" s="59"/>
      <c r="I971" s="59"/>
      <c r="J971" s="59"/>
      <c r="K971" s="108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39"/>
      <c r="W971" s="25"/>
      <c r="X971" s="25"/>
      <c r="Y971" s="24"/>
      <c r="Z971" s="340"/>
      <c r="AA971" s="341"/>
      <c r="AB971" s="341"/>
      <c r="AC971" s="342"/>
      <c r="AD971" s="335"/>
    </row>
    <row r="972" spans="1:30" ht="15" customHeight="1" thickBot="1" x14ac:dyDescent="0.3">
      <c r="A972" s="282"/>
      <c r="B972" s="12"/>
      <c r="C972" s="26"/>
      <c r="D972" s="14"/>
      <c r="E972" s="37"/>
      <c r="F972" s="66"/>
      <c r="G972" s="115"/>
      <c r="H972" s="60"/>
      <c r="I972" s="60"/>
      <c r="J972" s="60"/>
      <c r="K972" s="109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37"/>
      <c r="W972" s="16"/>
      <c r="X972" s="16"/>
      <c r="Y972" s="15"/>
      <c r="Z972" s="340" t="e">
        <f>SUM(V972:V976)/SUM($F972:$F976)*100</f>
        <v>#DIV/0!</v>
      </c>
      <c r="AA972" s="341" t="e">
        <f>SUM(W972:W976)/SUM($F972:$F976)*100</f>
        <v>#DIV/0!</v>
      </c>
      <c r="AB972" s="341" t="e">
        <f>SUM(X972:X976)/SUM($F972:$F976)*100</f>
        <v>#DIV/0!</v>
      </c>
      <c r="AC972" s="342" t="e">
        <f>SUM(Y972:Y976)/SUM($F972:$F976)*100</f>
        <v>#DIV/0!</v>
      </c>
      <c r="AD972" s="335" t="e">
        <f>SUM(Z972:AC976)</f>
        <v>#DIV/0!</v>
      </c>
    </row>
    <row r="973" spans="1:30" ht="15" customHeight="1" thickBot="1" x14ac:dyDescent="0.3">
      <c r="A973" s="283"/>
      <c r="B973" s="17"/>
      <c r="C973" s="13"/>
      <c r="D973" s="18"/>
      <c r="E973" s="38"/>
      <c r="F973" s="64"/>
      <c r="G973" s="116"/>
      <c r="H973" s="61"/>
      <c r="I973" s="61"/>
      <c r="J973" s="61"/>
      <c r="K973" s="110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38"/>
      <c r="W973" s="20"/>
      <c r="X973" s="20"/>
      <c r="Y973" s="19"/>
      <c r="Z973" s="340"/>
      <c r="AA973" s="341"/>
      <c r="AB973" s="341"/>
      <c r="AC973" s="342"/>
      <c r="AD973" s="335"/>
    </row>
    <row r="974" spans="1:30" ht="15" customHeight="1" thickBot="1" x14ac:dyDescent="0.3">
      <c r="A974" s="283"/>
      <c r="B974" s="17"/>
      <c r="C974" s="13"/>
      <c r="D974" s="18"/>
      <c r="E974" s="38"/>
      <c r="F974" s="64"/>
      <c r="G974" s="116"/>
      <c r="H974" s="61"/>
      <c r="I974" s="61"/>
      <c r="J974" s="61"/>
      <c r="K974" s="110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38"/>
      <c r="W974" s="20"/>
      <c r="X974" s="20"/>
      <c r="Y974" s="19"/>
      <c r="Z974" s="340"/>
      <c r="AA974" s="341"/>
      <c r="AB974" s="341"/>
      <c r="AC974" s="342"/>
      <c r="AD974" s="335"/>
    </row>
    <row r="975" spans="1:30" ht="15" customHeight="1" thickBot="1" x14ac:dyDescent="0.3">
      <c r="A975" s="283"/>
      <c r="B975" s="17"/>
      <c r="C975" s="13"/>
      <c r="D975" s="18"/>
      <c r="E975" s="38"/>
      <c r="F975" s="64"/>
      <c r="G975" s="116"/>
      <c r="H975" s="61"/>
      <c r="I975" s="61"/>
      <c r="J975" s="61"/>
      <c r="K975" s="110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38"/>
      <c r="W975" s="20"/>
      <c r="X975" s="20"/>
      <c r="Y975" s="19"/>
      <c r="Z975" s="340"/>
      <c r="AA975" s="341"/>
      <c r="AB975" s="341"/>
      <c r="AC975" s="342"/>
      <c r="AD975" s="335"/>
    </row>
    <row r="976" spans="1:30" ht="15" customHeight="1" thickBot="1" x14ac:dyDescent="0.3">
      <c r="A976" s="284"/>
      <c r="B976" s="21"/>
      <c r="C976" s="22"/>
      <c r="D976" s="23"/>
      <c r="E976" s="39"/>
      <c r="F976" s="65"/>
      <c r="G976" s="114"/>
      <c r="H976" s="59"/>
      <c r="I976" s="59"/>
      <c r="J976" s="59"/>
      <c r="K976" s="108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39"/>
      <c r="W976" s="25"/>
      <c r="X976" s="25"/>
      <c r="Y976" s="24"/>
      <c r="Z976" s="340"/>
      <c r="AA976" s="341"/>
      <c r="AB976" s="341"/>
      <c r="AC976" s="342"/>
      <c r="AD976" s="335"/>
    </row>
    <row r="977" spans="1:30" ht="15" customHeight="1" thickBot="1" x14ac:dyDescent="0.3">
      <c r="A977" s="282"/>
      <c r="B977" s="12"/>
      <c r="C977" s="26"/>
      <c r="D977" s="14"/>
      <c r="E977" s="37"/>
      <c r="F977" s="66"/>
      <c r="G977" s="115"/>
      <c r="H977" s="60"/>
      <c r="I977" s="60"/>
      <c r="J977" s="60"/>
      <c r="K977" s="109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37"/>
      <c r="W977" s="16"/>
      <c r="X977" s="16"/>
      <c r="Y977" s="15"/>
      <c r="Z977" s="340" t="e">
        <f>SUM(V977:V981)/SUM($F977:$F981)*100</f>
        <v>#DIV/0!</v>
      </c>
      <c r="AA977" s="341" t="e">
        <f>SUM(W977:W981)/SUM($F977:$F981)*100</f>
        <v>#DIV/0!</v>
      </c>
      <c r="AB977" s="341" t="e">
        <f>SUM(X977:X981)/SUM($F977:$F981)*100</f>
        <v>#DIV/0!</v>
      </c>
      <c r="AC977" s="342" t="e">
        <f>SUM(Y977:Y981)/SUM($F977:$F981)*100</f>
        <v>#DIV/0!</v>
      </c>
      <c r="AD977" s="335" t="e">
        <f>SUM(Z977:AC981)</f>
        <v>#DIV/0!</v>
      </c>
    </row>
    <row r="978" spans="1:30" ht="15" customHeight="1" thickBot="1" x14ac:dyDescent="0.3">
      <c r="A978" s="283"/>
      <c r="B978" s="17"/>
      <c r="C978" s="13"/>
      <c r="D978" s="18"/>
      <c r="E978" s="38"/>
      <c r="F978" s="64"/>
      <c r="G978" s="116"/>
      <c r="H978" s="61"/>
      <c r="I978" s="61"/>
      <c r="J978" s="61"/>
      <c r="K978" s="110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38"/>
      <c r="W978" s="20"/>
      <c r="X978" s="20"/>
      <c r="Y978" s="19"/>
      <c r="Z978" s="340"/>
      <c r="AA978" s="341"/>
      <c r="AB978" s="341"/>
      <c r="AC978" s="342"/>
      <c r="AD978" s="335"/>
    </row>
    <row r="979" spans="1:30" ht="15" customHeight="1" thickBot="1" x14ac:dyDescent="0.3">
      <c r="A979" s="283"/>
      <c r="B979" s="17"/>
      <c r="C979" s="13"/>
      <c r="D979" s="18"/>
      <c r="E979" s="38"/>
      <c r="F979" s="64"/>
      <c r="G979" s="116"/>
      <c r="H979" s="61"/>
      <c r="I979" s="61"/>
      <c r="J979" s="61"/>
      <c r="K979" s="110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38"/>
      <c r="W979" s="20"/>
      <c r="X979" s="20"/>
      <c r="Y979" s="19"/>
      <c r="Z979" s="340"/>
      <c r="AA979" s="341"/>
      <c r="AB979" s="341"/>
      <c r="AC979" s="342"/>
      <c r="AD979" s="335"/>
    </row>
    <row r="980" spans="1:30" ht="15" customHeight="1" thickBot="1" x14ac:dyDescent="0.3">
      <c r="A980" s="283"/>
      <c r="B980" s="17"/>
      <c r="C980" s="13"/>
      <c r="D980" s="18"/>
      <c r="E980" s="38"/>
      <c r="F980" s="64"/>
      <c r="G980" s="116"/>
      <c r="H980" s="61"/>
      <c r="I980" s="61"/>
      <c r="J980" s="61"/>
      <c r="K980" s="110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38"/>
      <c r="W980" s="20"/>
      <c r="X980" s="20"/>
      <c r="Y980" s="19"/>
      <c r="Z980" s="340"/>
      <c r="AA980" s="341"/>
      <c r="AB980" s="341"/>
      <c r="AC980" s="342"/>
      <c r="AD980" s="335"/>
    </row>
    <row r="981" spans="1:30" ht="15" customHeight="1" thickBot="1" x14ac:dyDescent="0.3">
      <c r="A981" s="284"/>
      <c r="B981" s="21"/>
      <c r="C981" s="22"/>
      <c r="D981" s="23"/>
      <c r="E981" s="39"/>
      <c r="F981" s="65"/>
      <c r="G981" s="114"/>
      <c r="H981" s="59"/>
      <c r="I981" s="59"/>
      <c r="J981" s="59"/>
      <c r="K981" s="108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39"/>
      <c r="W981" s="25"/>
      <c r="X981" s="25"/>
      <c r="Y981" s="24"/>
      <c r="Z981" s="340"/>
      <c r="AA981" s="341"/>
      <c r="AB981" s="341"/>
      <c r="AC981" s="342"/>
      <c r="AD981" s="335"/>
    </row>
    <row r="982" spans="1:30" ht="15" customHeight="1" thickBot="1" x14ac:dyDescent="0.3">
      <c r="A982" s="282"/>
      <c r="B982" s="12"/>
      <c r="C982" s="26"/>
      <c r="D982" s="14"/>
      <c r="E982" s="37"/>
      <c r="F982" s="66"/>
      <c r="G982" s="115"/>
      <c r="H982" s="60"/>
      <c r="I982" s="60"/>
      <c r="J982" s="60"/>
      <c r="K982" s="109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37"/>
      <c r="W982" s="16"/>
      <c r="X982" s="16"/>
      <c r="Y982" s="15"/>
      <c r="Z982" s="340" t="e">
        <f>SUM(V982:V986)/SUM($F982:$F986)*100</f>
        <v>#DIV/0!</v>
      </c>
      <c r="AA982" s="341" t="e">
        <f>SUM(W982:W986)/SUM($F982:$F986)*100</f>
        <v>#DIV/0!</v>
      </c>
      <c r="AB982" s="341" t="e">
        <f>SUM(X982:X986)/SUM($F982:$F986)*100</f>
        <v>#DIV/0!</v>
      </c>
      <c r="AC982" s="342" t="e">
        <f>SUM(Y982:Y986)/SUM($F982:$F986)*100</f>
        <v>#DIV/0!</v>
      </c>
      <c r="AD982" s="335" t="e">
        <f>SUM(Z982:AC986)</f>
        <v>#DIV/0!</v>
      </c>
    </row>
    <row r="983" spans="1:30" ht="15" customHeight="1" thickBot="1" x14ac:dyDescent="0.3">
      <c r="A983" s="283"/>
      <c r="B983" s="17"/>
      <c r="C983" s="13"/>
      <c r="D983" s="18"/>
      <c r="E983" s="38"/>
      <c r="F983" s="64"/>
      <c r="G983" s="116"/>
      <c r="H983" s="61"/>
      <c r="I983" s="61"/>
      <c r="J983" s="61"/>
      <c r="K983" s="110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38"/>
      <c r="W983" s="20"/>
      <c r="X983" s="20"/>
      <c r="Y983" s="19"/>
      <c r="Z983" s="340"/>
      <c r="AA983" s="341"/>
      <c r="AB983" s="341"/>
      <c r="AC983" s="342"/>
      <c r="AD983" s="335"/>
    </row>
    <row r="984" spans="1:30" ht="15" customHeight="1" thickBot="1" x14ac:dyDescent="0.3">
      <c r="A984" s="283"/>
      <c r="B984" s="17"/>
      <c r="C984" s="13"/>
      <c r="D984" s="18"/>
      <c r="E984" s="38"/>
      <c r="F984" s="64"/>
      <c r="G984" s="116"/>
      <c r="H984" s="61"/>
      <c r="I984" s="61"/>
      <c r="J984" s="61"/>
      <c r="K984" s="110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38"/>
      <c r="W984" s="20"/>
      <c r="X984" s="20"/>
      <c r="Y984" s="19"/>
      <c r="Z984" s="340"/>
      <c r="AA984" s="341"/>
      <c r="AB984" s="341"/>
      <c r="AC984" s="342"/>
      <c r="AD984" s="335"/>
    </row>
    <row r="985" spans="1:30" ht="15" customHeight="1" thickBot="1" x14ac:dyDescent="0.3">
      <c r="A985" s="283"/>
      <c r="B985" s="17"/>
      <c r="C985" s="13"/>
      <c r="D985" s="18"/>
      <c r="E985" s="38"/>
      <c r="F985" s="64"/>
      <c r="G985" s="116"/>
      <c r="H985" s="61"/>
      <c r="I985" s="61"/>
      <c r="J985" s="61"/>
      <c r="K985" s="110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38"/>
      <c r="W985" s="20"/>
      <c r="X985" s="20"/>
      <c r="Y985" s="19"/>
      <c r="Z985" s="340"/>
      <c r="AA985" s="341"/>
      <c r="AB985" s="341"/>
      <c r="AC985" s="342"/>
      <c r="AD985" s="335"/>
    </row>
    <row r="986" spans="1:30" ht="15" customHeight="1" thickBot="1" x14ac:dyDescent="0.3">
      <c r="A986" s="284"/>
      <c r="B986" s="21"/>
      <c r="C986" s="22"/>
      <c r="D986" s="23"/>
      <c r="E986" s="39"/>
      <c r="F986" s="65"/>
      <c r="G986" s="114"/>
      <c r="H986" s="59"/>
      <c r="I986" s="59"/>
      <c r="J986" s="59"/>
      <c r="K986" s="108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39"/>
      <c r="W986" s="25"/>
      <c r="X986" s="25"/>
      <c r="Y986" s="24"/>
      <c r="Z986" s="340"/>
      <c r="AA986" s="341"/>
      <c r="AB986" s="341"/>
      <c r="AC986" s="342"/>
      <c r="AD986" s="335"/>
    </row>
    <row r="987" spans="1:30" ht="15" customHeight="1" thickBot="1" x14ac:dyDescent="0.3">
      <c r="A987" s="282"/>
      <c r="B987" s="12"/>
      <c r="C987" s="26"/>
      <c r="D987" s="14"/>
      <c r="E987" s="37"/>
      <c r="F987" s="66"/>
      <c r="G987" s="115"/>
      <c r="H987" s="60"/>
      <c r="I987" s="60"/>
      <c r="J987" s="60"/>
      <c r="K987" s="109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37"/>
      <c r="W987" s="16"/>
      <c r="X987" s="16"/>
      <c r="Y987" s="15"/>
      <c r="Z987" s="340" t="e">
        <f>SUM(V987:V991)/SUM($F987:$F991)*100</f>
        <v>#DIV/0!</v>
      </c>
      <c r="AA987" s="341" t="e">
        <f>SUM(W987:W991)/SUM($F987:$F991)*100</f>
        <v>#DIV/0!</v>
      </c>
      <c r="AB987" s="341" t="e">
        <f>SUM(X987:X991)/SUM($F987:$F991)*100</f>
        <v>#DIV/0!</v>
      </c>
      <c r="AC987" s="342" t="e">
        <f>SUM(Y987:Y991)/SUM($F987:$F991)*100</f>
        <v>#DIV/0!</v>
      </c>
      <c r="AD987" s="335" t="e">
        <f>SUM(Z987:AC991)</f>
        <v>#DIV/0!</v>
      </c>
    </row>
    <row r="988" spans="1:30" ht="15" customHeight="1" thickBot="1" x14ac:dyDescent="0.3">
      <c r="A988" s="283"/>
      <c r="B988" s="17"/>
      <c r="C988" s="13"/>
      <c r="D988" s="18"/>
      <c r="E988" s="38"/>
      <c r="F988" s="64"/>
      <c r="G988" s="116"/>
      <c r="H988" s="61"/>
      <c r="I988" s="61"/>
      <c r="J988" s="61"/>
      <c r="K988" s="110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38"/>
      <c r="W988" s="20"/>
      <c r="X988" s="20"/>
      <c r="Y988" s="19"/>
      <c r="Z988" s="340"/>
      <c r="AA988" s="341"/>
      <c r="AB988" s="341"/>
      <c r="AC988" s="342"/>
      <c r="AD988" s="335"/>
    </row>
    <row r="989" spans="1:30" ht="15" customHeight="1" thickBot="1" x14ac:dyDescent="0.3">
      <c r="A989" s="283"/>
      <c r="B989" s="17"/>
      <c r="C989" s="13"/>
      <c r="D989" s="18"/>
      <c r="E989" s="38"/>
      <c r="F989" s="64"/>
      <c r="G989" s="116"/>
      <c r="H989" s="61"/>
      <c r="I989" s="61"/>
      <c r="J989" s="61"/>
      <c r="K989" s="110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38"/>
      <c r="W989" s="20"/>
      <c r="X989" s="20"/>
      <c r="Y989" s="19"/>
      <c r="Z989" s="340"/>
      <c r="AA989" s="341"/>
      <c r="AB989" s="341"/>
      <c r="AC989" s="342"/>
      <c r="AD989" s="335"/>
    </row>
    <row r="990" spans="1:30" ht="15" customHeight="1" thickBot="1" x14ac:dyDescent="0.3">
      <c r="A990" s="283"/>
      <c r="B990" s="17"/>
      <c r="C990" s="13"/>
      <c r="D990" s="18"/>
      <c r="E990" s="38"/>
      <c r="F990" s="64"/>
      <c r="G990" s="116"/>
      <c r="H990" s="61"/>
      <c r="I990" s="61"/>
      <c r="J990" s="61"/>
      <c r="K990" s="110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38"/>
      <c r="W990" s="20"/>
      <c r="X990" s="20"/>
      <c r="Y990" s="19"/>
      <c r="Z990" s="340"/>
      <c r="AA990" s="341"/>
      <c r="AB990" s="341"/>
      <c r="AC990" s="342"/>
      <c r="AD990" s="335"/>
    </row>
    <row r="991" spans="1:30" ht="15" customHeight="1" thickBot="1" x14ac:dyDescent="0.3">
      <c r="A991" s="284"/>
      <c r="B991" s="21"/>
      <c r="C991" s="22"/>
      <c r="D991" s="23"/>
      <c r="E991" s="39"/>
      <c r="F991" s="65"/>
      <c r="G991" s="114"/>
      <c r="H991" s="59"/>
      <c r="I991" s="59"/>
      <c r="J991" s="59"/>
      <c r="K991" s="108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39"/>
      <c r="W991" s="25"/>
      <c r="X991" s="25"/>
      <c r="Y991" s="24"/>
      <c r="Z991" s="340"/>
      <c r="AA991" s="341"/>
      <c r="AB991" s="341"/>
      <c r="AC991" s="342"/>
      <c r="AD991" s="335"/>
    </row>
    <row r="992" spans="1:30" ht="15" customHeight="1" thickBot="1" x14ac:dyDescent="0.3">
      <c r="A992" s="282"/>
      <c r="B992" s="12"/>
      <c r="C992" s="26"/>
      <c r="D992" s="14"/>
      <c r="E992" s="37"/>
      <c r="F992" s="66"/>
      <c r="G992" s="115"/>
      <c r="H992" s="60"/>
      <c r="I992" s="60"/>
      <c r="J992" s="60"/>
      <c r="K992" s="109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37"/>
      <c r="W992" s="16"/>
      <c r="X992" s="16"/>
      <c r="Y992" s="15"/>
      <c r="Z992" s="340" t="e">
        <f>SUM(V992:V996)/SUM($F992:$F996)*100</f>
        <v>#DIV/0!</v>
      </c>
      <c r="AA992" s="341" t="e">
        <f>SUM(W992:W996)/SUM($F992:$F996)*100</f>
        <v>#DIV/0!</v>
      </c>
      <c r="AB992" s="341" t="e">
        <f>SUM(X992:X996)/SUM($F992:$F996)*100</f>
        <v>#DIV/0!</v>
      </c>
      <c r="AC992" s="342" t="e">
        <f>SUM(Y992:Y996)/SUM($F992:$F996)*100</f>
        <v>#DIV/0!</v>
      </c>
      <c r="AD992" s="335" t="e">
        <f>SUM(Z992:AC996)</f>
        <v>#DIV/0!</v>
      </c>
    </row>
    <row r="993" spans="1:30" ht="15" customHeight="1" thickBot="1" x14ac:dyDescent="0.3">
      <c r="A993" s="283"/>
      <c r="B993" s="17"/>
      <c r="C993" s="13"/>
      <c r="D993" s="18"/>
      <c r="E993" s="38"/>
      <c r="F993" s="64"/>
      <c r="G993" s="116"/>
      <c r="H993" s="61"/>
      <c r="I993" s="61"/>
      <c r="J993" s="61"/>
      <c r="K993" s="110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38"/>
      <c r="W993" s="20"/>
      <c r="X993" s="20"/>
      <c r="Y993" s="19"/>
      <c r="Z993" s="340"/>
      <c r="AA993" s="341"/>
      <c r="AB993" s="341"/>
      <c r="AC993" s="342"/>
      <c r="AD993" s="335"/>
    </row>
    <row r="994" spans="1:30" ht="15" customHeight="1" thickBot="1" x14ac:dyDescent="0.3">
      <c r="A994" s="283"/>
      <c r="B994" s="17"/>
      <c r="C994" s="13"/>
      <c r="D994" s="18"/>
      <c r="E994" s="38"/>
      <c r="F994" s="64"/>
      <c r="G994" s="116"/>
      <c r="H994" s="61"/>
      <c r="I994" s="61"/>
      <c r="J994" s="61"/>
      <c r="K994" s="110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38"/>
      <c r="W994" s="20"/>
      <c r="X994" s="20"/>
      <c r="Y994" s="19"/>
      <c r="Z994" s="340"/>
      <c r="AA994" s="341"/>
      <c r="AB994" s="341"/>
      <c r="AC994" s="342"/>
      <c r="AD994" s="335"/>
    </row>
    <row r="995" spans="1:30" ht="15" customHeight="1" thickBot="1" x14ac:dyDescent="0.3">
      <c r="A995" s="283"/>
      <c r="B995" s="17"/>
      <c r="C995" s="13"/>
      <c r="D995" s="18"/>
      <c r="E995" s="38"/>
      <c r="F995" s="64"/>
      <c r="G995" s="116"/>
      <c r="H995" s="61"/>
      <c r="I995" s="61"/>
      <c r="J995" s="61"/>
      <c r="K995" s="110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38"/>
      <c r="W995" s="20"/>
      <c r="X995" s="20"/>
      <c r="Y995" s="19"/>
      <c r="Z995" s="340"/>
      <c r="AA995" s="341"/>
      <c r="AB995" s="341"/>
      <c r="AC995" s="342"/>
      <c r="AD995" s="335"/>
    </row>
    <row r="996" spans="1:30" ht="15" customHeight="1" thickBot="1" x14ac:dyDescent="0.3">
      <c r="A996" s="284"/>
      <c r="B996" s="21"/>
      <c r="C996" s="22"/>
      <c r="D996" s="23"/>
      <c r="E996" s="39"/>
      <c r="F996" s="65"/>
      <c r="G996" s="114"/>
      <c r="H996" s="59"/>
      <c r="I996" s="59"/>
      <c r="J996" s="59"/>
      <c r="K996" s="108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39"/>
      <c r="W996" s="25"/>
      <c r="X996" s="25"/>
      <c r="Y996" s="24"/>
      <c r="Z996" s="340"/>
      <c r="AA996" s="341"/>
      <c r="AB996" s="341"/>
      <c r="AC996" s="342"/>
      <c r="AD996" s="335"/>
    </row>
    <row r="997" spans="1:30" ht="15" customHeight="1" thickBot="1" x14ac:dyDescent="0.3">
      <c r="A997" s="282"/>
      <c r="B997" s="12"/>
      <c r="C997" s="26"/>
      <c r="D997" s="14"/>
      <c r="E997" s="37"/>
      <c r="F997" s="66"/>
      <c r="G997" s="115"/>
      <c r="H997" s="60"/>
      <c r="I997" s="60"/>
      <c r="J997" s="60"/>
      <c r="K997" s="109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37"/>
      <c r="W997" s="16"/>
      <c r="X997" s="16"/>
      <c r="Y997" s="15"/>
      <c r="Z997" s="340" t="e">
        <f>SUM(V997:V1001)/SUM($F997:$F1001)*100</f>
        <v>#DIV/0!</v>
      </c>
      <c r="AA997" s="341" t="e">
        <f>SUM(W997:W1001)/SUM($F997:$F1001)*100</f>
        <v>#DIV/0!</v>
      </c>
      <c r="AB997" s="341" t="e">
        <f>SUM(X997:X1001)/SUM($F997:$F1001)*100</f>
        <v>#DIV/0!</v>
      </c>
      <c r="AC997" s="342" t="e">
        <f>SUM(Y997:Y1001)/SUM($F997:$F1001)*100</f>
        <v>#DIV/0!</v>
      </c>
      <c r="AD997" s="335" t="e">
        <f>SUM(Z997:AC1001)</f>
        <v>#DIV/0!</v>
      </c>
    </row>
    <row r="998" spans="1:30" ht="15" customHeight="1" thickBot="1" x14ac:dyDescent="0.3">
      <c r="A998" s="283"/>
      <c r="B998" s="17"/>
      <c r="C998" s="13"/>
      <c r="D998" s="18"/>
      <c r="E998" s="38"/>
      <c r="F998" s="64"/>
      <c r="G998" s="116"/>
      <c r="H998" s="61"/>
      <c r="I998" s="61"/>
      <c r="J998" s="61"/>
      <c r="K998" s="110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38"/>
      <c r="W998" s="20"/>
      <c r="X998" s="20"/>
      <c r="Y998" s="19"/>
      <c r="Z998" s="340"/>
      <c r="AA998" s="341"/>
      <c r="AB998" s="341"/>
      <c r="AC998" s="342"/>
      <c r="AD998" s="335"/>
    </row>
    <row r="999" spans="1:30" ht="15" customHeight="1" thickBot="1" x14ac:dyDescent="0.3">
      <c r="A999" s="283"/>
      <c r="B999" s="17"/>
      <c r="C999" s="13"/>
      <c r="D999" s="18"/>
      <c r="E999" s="38"/>
      <c r="F999" s="64"/>
      <c r="G999" s="116"/>
      <c r="H999" s="61"/>
      <c r="I999" s="61"/>
      <c r="J999" s="61"/>
      <c r="K999" s="110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38"/>
      <c r="W999" s="20"/>
      <c r="X999" s="20"/>
      <c r="Y999" s="19"/>
      <c r="Z999" s="340"/>
      <c r="AA999" s="341"/>
      <c r="AB999" s="341"/>
      <c r="AC999" s="342"/>
      <c r="AD999" s="335"/>
    </row>
    <row r="1000" spans="1:30" ht="15" customHeight="1" thickBot="1" x14ac:dyDescent="0.3">
      <c r="A1000" s="283"/>
      <c r="B1000" s="17"/>
      <c r="C1000" s="13"/>
      <c r="D1000" s="18"/>
      <c r="E1000" s="38"/>
      <c r="F1000" s="64"/>
      <c r="G1000" s="116"/>
      <c r="H1000" s="61"/>
      <c r="I1000" s="61"/>
      <c r="J1000" s="61"/>
      <c r="K1000" s="110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38"/>
      <c r="W1000" s="20"/>
      <c r="X1000" s="20"/>
      <c r="Y1000" s="19"/>
      <c r="Z1000" s="340"/>
      <c r="AA1000" s="341"/>
      <c r="AB1000" s="341"/>
      <c r="AC1000" s="342"/>
      <c r="AD1000" s="335"/>
    </row>
    <row r="1001" spans="1:30" ht="15" customHeight="1" thickBot="1" x14ac:dyDescent="0.3">
      <c r="A1001" s="284"/>
      <c r="B1001" s="21"/>
      <c r="C1001" s="22"/>
      <c r="D1001" s="23"/>
      <c r="E1001" s="39"/>
      <c r="F1001" s="65"/>
      <c r="G1001" s="114"/>
      <c r="H1001" s="59"/>
      <c r="I1001" s="59"/>
      <c r="J1001" s="59"/>
      <c r="K1001" s="108"/>
      <c r="L1001" s="96"/>
      <c r="M1001" s="96"/>
      <c r="N1001" s="96"/>
      <c r="O1001" s="96"/>
      <c r="P1001" s="96"/>
      <c r="Q1001" s="96"/>
      <c r="R1001" s="96"/>
      <c r="S1001" s="96"/>
      <c r="T1001" s="96"/>
      <c r="U1001" s="96"/>
      <c r="V1001" s="39"/>
      <c r="W1001" s="25"/>
      <c r="X1001" s="25"/>
      <c r="Y1001" s="24"/>
      <c r="Z1001" s="340"/>
      <c r="AA1001" s="341"/>
      <c r="AB1001" s="341"/>
      <c r="AC1001" s="342"/>
      <c r="AD1001" s="335"/>
    </row>
    <row r="1002" spans="1:30" ht="15" customHeight="1" x14ac:dyDescent="0.25">
      <c r="C1002" s="54" t="s">
        <v>120</v>
      </c>
    </row>
    <row r="1003" spans="1:30" ht="15" customHeight="1" x14ac:dyDescent="0.25">
      <c r="C1003" s="55"/>
      <c r="D1003" s="55"/>
      <c r="E1003" s="55"/>
      <c r="F1003" s="55"/>
      <c r="Q1003" s="55"/>
      <c r="R1003" s="55"/>
      <c r="S1003" s="55"/>
      <c r="T1003" s="55"/>
      <c r="U1003" s="55"/>
    </row>
    <row r="1004" spans="1:30" ht="15" customHeight="1" x14ac:dyDescent="0.25">
      <c r="C1004" s="55"/>
      <c r="D1004" s="55"/>
      <c r="E1004" s="55"/>
      <c r="F1004" s="55"/>
      <c r="Q1004" s="55"/>
      <c r="R1004" s="55"/>
      <c r="S1004" s="55"/>
      <c r="T1004" s="55"/>
      <c r="U1004" s="55"/>
    </row>
    <row r="1005" spans="1:30" ht="15" customHeight="1" x14ac:dyDescent="0.25">
      <c r="C1005" s="55"/>
      <c r="D1005" s="55"/>
      <c r="E1005" s="55"/>
      <c r="F1005" s="55"/>
      <c r="Q1005" s="55"/>
      <c r="R1005" s="55"/>
      <c r="S1005" s="55"/>
      <c r="T1005" s="55"/>
      <c r="U1005" s="55"/>
    </row>
    <row r="1006" spans="1:30" ht="15" customHeight="1" x14ac:dyDescent="0.25">
      <c r="C1006" s="55"/>
      <c r="D1006" s="55"/>
      <c r="E1006" s="55"/>
      <c r="F1006" s="55"/>
      <c r="Q1006" s="55"/>
      <c r="R1006" s="55"/>
      <c r="S1006" s="55"/>
      <c r="T1006" s="55"/>
      <c r="U1006" s="55"/>
    </row>
    <row r="1007" spans="1:30" ht="15" customHeight="1" x14ac:dyDescent="0.25">
      <c r="C1007" s="55"/>
      <c r="D1007" s="53"/>
      <c r="E1007" s="55"/>
      <c r="F1007" s="55"/>
      <c r="Q1007" s="55"/>
      <c r="R1007" s="55"/>
      <c r="S1007" s="55"/>
      <c r="T1007" s="55"/>
      <c r="U1007" s="55"/>
    </row>
    <row r="1008" spans="1:30" ht="15" customHeight="1" x14ac:dyDescent="0.25">
      <c r="C1008" s="55"/>
      <c r="D1008" s="55"/>
      <c r="E1008" s="55"/>
      <c r="F1008" s="55"/>
      <c r="Q1008" s="55"/>
      <c r="R1008" s="55"/>
      <c r="S1008" s="55"/>
      <c r="T1008" s="55"/>
      <c r="U1008" s="55"/>
    </row>
    <row r="1009" spans="3:21" ht="15" customHeight="1" x14ac:dyDescent="0.25">
      <c r="C1009" s="55"/>
      <c r="D1009" s="55"/>
      <c r="E1009" s="55"/>
      <c r="F1009" s="55"/>
      <c r="Q1009" s="55"/>
      <c r="R1009" s="55"/>
      <c r="S1009" s="55"/>
      <c r="T1009" s="55"/>
      <c r="U1009" s="55"/>
    </row>
    <row r="1010" spans="3:21" ht="15" customHeight="1" x14ac:dyDescent="0.25">
      <c r="C1010" s="55"/>
      <c r="D1010" s="55"/>
      <c r="E1010" s="55"/>
      <c r="F1010" s="55"/>
      <c r="Q1010" s="55"/>
      <c r="R1010" s="55"/>
      <c r="S1010" s="55"/>
      <c r="T1010" s="55"/>
      <c r="U1010" s="55"/>
    </row>
    <row r="1011" spans="3:21" ht="15" customHeight="1" x14ac:dyDescent="0.25">
      <c r="C1011" s="55"/>
      <c r="D1011" s="55"/>
      <c r="E1011" s="55"/>
      <c r="F1011" s="55"/>
      <c r="Q1011" s="55"/>
      <c r="R1011" s="55"/>
      <c r="S1011" s="55"/>
      <c r="T1011" s="55"/>
      <c r="U1011" s="55"/>
    </row>
    <row r="1012" spans="3:21" ht="15" customHeight="1" x14ac:dyDescent="0.25">
      <c r="C1012" s="55"/>
      <c r="D1012" s="55"/>
      <c r="E1012" s="55"/>
      <c r="F1012" s="55"/>
      <c r="Q1012" s="55"/>
      <c r="R1012" s="55"/>
      <c r="S1012" s="55"/>
      <c r="T1012" s="55"/>
      <c r="U1012" s="55"/>
    </row>
    <row r="1013" spans="3:21" ht="15" customHeight="1" x14ac:dyDescent="0.25">
      <c r="C1013" s="55"/>
      <c r="D1013" s="55"/>
      <c r="E1013" s="55"/>
      <c r="F1013" s="55"/>
      <c r="Q1013" s="55"/>
      <c r="R1013" s="55"/>
      <c r="S1013" s="55"/>
      <c r="T1013" s="55"/>
      <c r="U1013" s="55"/>
    </row>
    <row r="1014" spans="3:21" ht="15" customHeight="1" x14ac:dyDescent="0.25">
      <c r="C1014" s="55"/>
      <c r="D1014" s="55"/>
      <c r="E1014" s="55"/>
      <c r="F1014" s="55"/>
      <c r="Q1014" s="55"/>
      <c r="R1014" s="55"/>
      <c r="S1014" s="55"/>
      <c r="T1014" s="55"/>
      <c r="U1014" s="55"/>
    </row>
    <row r="1015" spans="3:21" ht="15" customHeight="1" x14ac:dyDescent="0.25">
      <c r="C1015" s="55"/>
      <c r="D1015" s="55"/>
      <c r="E1015" s="55"/>
      <c r="F1015" s="55"/>
      <c r="Q1015" s="55"/>
      <c r="R1015" s="55"/>
      <c r="S1015" s="55"/>
      <c r="T1015" s="55"/>
      <c r="U1015" s="55"/>
    </row>
    <row r="1016" spans="3:21" ht="15" customHeight="1" x14ac:dyDescent="0.25">
      <c r="C1016" s="55"/>
      <c r="D1016" s="55"/>
      <c r="E1016" s="55"/>
      <c r="F1016" s="55"/>
      <c r="Q1016" s="55"/>
      <c r="R1016" s="55"/>
      <c r="S1016" s="55"/>
      <c r="T1016" s="55"/>
      <c r="U1016" s="55"/>
    </row>
    <row r="5005" spans="4:25" ht="15" customHeight="1" x14ac:dyDescent="0.25">
      <c r="D5005" s="35" t="s">
        <v>8</v>
      </c>
      <c r="E5005" s="1">
        <f t="shared" ref="E5005:U5011" si="11">SUMIF($C$12:$C$5000,$D5005,E$12:E$5000)</f>
        <v>0</v>
      </c>
      <c r="F5005" s="1">
        <f t="shared" si="11"/>
        <v>0</v>
      </c>
      <c r="G5005" s="1">
        <f t="shared" si="11"/>
        <v>0</v>
      </c>
      <c r="H5005" s="1">
        <f t="shared" si="11"/>
        <v>0</v>
      </c>
      <c r="I5005" s="1">
        <f t="shared" si="11"/>
        <v>0</v>
      </c>
      <c r="J5005" s="73">
        <f t="shared" si="11"/>
        <v>0</v>
      </c>
      <c r="K5005" s="1">
        <f t="shared" si="11"/>
        <v>0</v>
      </c>
      <c r="L5005" s="1">
        <f t="shared" si="11"/>
        <v>0</v>
      </c>
      <c r="M5005" s="1">
        <f t="shared" si="11"/>
        <v>0</v>
      </c>
      <c r="N5005" s="1">
        <f t="shared" si="11"/>
        <v>0</v>
      </c>
      <c r="O5005" s="1">
        <f t="shared" si="11"/>
        <v>0</v>
      </c>
      <c r="P5005" s="1">
        <f t="shared" si="11"/>
        <v>0</v>
      </c>
      <c r="Q5005" s="1">
        <f t="shared" si="11"/>
        <v>0</v>
      </c>
      <c r="R5005" s="1">
        <f t="shared" si="11"/>
        <v>0</v>
      </c>
      <c r="S5005" s="1">
        <f t="shared" si="11"/>
        <v>0</v>
      </c>
      <c r="T5005" s="1">
        <f t="shared" si="11"/>
        <v>0</v>
      </c>
      <c r="U5005" s="1">
        <f t="shared" si="11"/>
        <v>0</v>
      </c>
      <c r="V5005" s="1">
        <f t="shared" ref="V5005:Y5011" si="12">SUMIF($C$12:$C$5000,$D5005,V$12:V$5000)</f>
        <v>0</v>
      </c>
      <c r="W5005" s="1">
        <f t="shared" si="12"/>
        <v>0</v>
      </c>
      <c r="X5005" s="1">
        <f t="shared" si="12"/>
        <v>0</v>
      </c>
      <c r="Y5005" s="1">
        <f t="shared" si="12"/>
        <v>0</v>
      </c>
    </row>
    <row r="5006" spans="4:25" ht="15" customHeight="1" x14ac:dyDescent="0.25">
      <c r="D5006" s="35" t="s">
        <v>10</v>
      </c>
      <c r="E5006" s="1">
        <f t="shared" si="11"/>
        <v>0</v>
      </c>
      <c r="F5006" s="1">
        <f t="shared" si="11"/>
        <v>0</v>
      </c>
      <c r="G5006" s="1">
        <f t="shared" si="11"/>
        <v>0</v>
      </c>
      <c r="H5006" s="1">
        <f t="shared" si="11"/>
        <v>0</v>
      </c>
      <c r="I5006" s="1">
        <f t="shared" si="11"/>
        <v>0</v>
      </c>
      <c r="J5006" s="73">
        <f t="shared" si="11"/>
        <v>0</v>
      </c>
      <c r="K5006" s="1">
        <f t="shared" si="11"/>
        <v>0</v>
      </c>
      <c r="L5006" s="1">
        <f t="shared" si="11"/>
        <v>0</v>
      </c>
      <c r="M5006" s="1">
        <f t="shared" si="11"/>
        <v>0</v>
      </c>
      <c r="N5006" s="1">
        <f t="shared" si="11"/>
        <v>0</v>
      </c>
      <c r="O5006" s="1">
        <f t="shared" si="11"/>
        <v>0</v>
      </c>
      <c r="P5006" s="1">
        <f t="shared" si="11"/>
        <v>0</v>
      </c>
      <c r="Q5006" s="1">
        <f t="shared" si="11"/>
        <v>0</v>
      </c>
      <c r="R5006" s="1">
        <f t="shared" si="11"/>
        <v>0</v>
      </c>
      <c r="S5006" s="1">
        <f t="shared" si="11"/>
        <v>0</v>
      </c>
      <c r="T5006" s="1">
        <f t="shared" si="11"/>
        <v>0</v>
      </c>
      <c r="U5006" s="1">
        <f t="shared" si="11"/>
        <v>0</v>
      </c>
      <c r="V5006" s="1">
        <f t="shared" si="12"/>
        <v>0</v>
      </c>
      <c r="W5006" s="1">
        <f t="shared" si="12"/>
        <v>0</v>
      </c>
      <c r="X5006" s="1">
        <f t="shared" si="12"/>
        <v>0</v>
      </c>
      <c r="Y5006" s="1">
        <f t="shared" si="12"/>
        <v>0</v>
      </c>
    </row>
    <row r="5007" spans="4:25" ht="15" customHeight="1" x14ac:dyDescent="0.25">
      <c r="D5007" s="35" t="s">
        <v>12</v>
      </c>
      <c r="E5007" s="1">
        <f t="shared" si="11"/>
        <v>0</v>
      </c>
      <c r="F5007" s="1">
        <f t="shared" si="11"/>
        <v>0</v>
      </c>
      <c r="G5007" s="1">
        <f t="shared" si="11"/>
        <v>0</v>
      </c>
      <c r="H5007" s="1">
        <f t="shared" si="11"/>
        <v>0</v>
      </c>
      <c r="I5007" s="1">
        <f t="shared" si="11"/>
        <v>0</v>
      </c>
      <c r="J5007" s="73">
        <f t="shared" si="11"/>
        <v>0</v>
      </c>
      <c r="K5007" s="1">
        <f t="shared" si="11"/>
        <v>0</v>
      </c>
      <c r="L5007" s="1">
        <f t="shared" si="11"/>
        <v>0</v>
      </c>
      <c r="M5007" s="1">
        <f t="shared" si="11"/>
        <v>0</v>
      </c>
      <c r="N5007" s="1">
        <f t="shared" si="11"/>
        <v>0</v>
      </c>
      <c r="O5007" s="1">
        <f t="shared" si="11"/>
        <v>0</v>
      </c>
      <c r="P5007" s="1">
        <f t="shared" si="11"/>
        <v>0</v>
      </c>
      <c r="Q5007" s="1">
        <f t="shared" si="11"/>
        <v>0</v>
      </c>
      <c r="R5007" s="1">
        <f t="shared" si="11"/>
        <v>0</v>
      </c>
      <c r="S5007" s="1">
        <f t="shared" si="11"/>
        <v>0</v>
      </c>
      <c r="T5007" s="1">
        <f t="shared" si="11"/>
        <v>0</v>
      </c>
      <c r="U5007" s="1">
        <f t="shared" si="11"/>
        <v>0</v>
      </c>
      <c r="V5007" s="1">
        <f t="shared" si="12"/>
        <v>0</v>
      </c>
      <c r="W5007" s="1">
        <f t="shared" si="12"/>
        <v>0</v>
      </c>
      <c r="X5007" s="1">
        <f t="shared" si="12"/>
        <v>0</v>
      </c>
      <c r="Y5007" s="1">
        <f t="shared" si="12"/>
        <v>0</v>
      </c>
    </row>
    <row r="5008" spans="4:25" ht="15" customHeight="1" x14ac:dyDescent="0.25">
      <c r="D5008" s="35" t="s">
        <v>14</v>
      </c>
      <c r="E5008" s="1">
        <f t="shared" si="11"/>
        <v>0</v>
      </c>
      <c r="F5008" s="1">
        <f t="shared" si="11"/>
        <v>0</v>
      </c>
      <c r="G5008" s="1">
        <f t="shared" si="11"/>
        <v>0</v>
      </c>
      <c r="H5008" s="1">
        <f t="shared" si="11"/>
        <v>0</v>
      </c>
      <c r="I5008" s="1">
        <f t="shared" si="11"/>
        <v>0</v>
      </c>
      <c r="J5008" s="73">
        <f t="shared" si="11"/>
        <v>0</v>
      </c>
      <c r="K5008" s="1">
        <f t="shared" si="11"/>
        <v>0</v>
      </c>
      <c r="L5008" s="1">
        <f t="shared" si="11"/>
        <v>0</v>
      </c>
      <c r="M5008" s="1">
        <f t="shared" si="11"/>
        <v>0</v>
      </c>
      <c r="N5008" s="1">
        <f t="shared" si="11"/>
        <v>0</v>
      </c>
      <c r="O5008" s="1">
        <f t="shared" si="11"/>
        <v>0</v>
      </c>
      <c r="P5008" s="1">
        <f t="shared" si="11"/>
        <v>0</v>
      </c>
      <c r="Q5008" s="1">
        <f t="shared" si="11"/>
        <v>0</v>
      </c>
      <c r="R5008" s="1">
        <f t="shared" si="11"/>
        <v>0</v>
      </c>
      <c r="S5008" s="1">
        <f t="shared" si="11"/>
        <v>0</v>
      </c>
      <c r="T5008" s="1">
        <f t="shared" si="11"/>
        <v>0</v>
      </c>
      <c r="U5008" s="1">
        <f t="shared" si="11"/>
        <v>0</v>
      </c>
      <c r="V5008" s="1">
        <f t="shared" si="12"/>
        <v>0</v>
      </c>
      <c r="W5008" s="1">
        <f t="shared" si="12"/>
        <v>0</v>
      </c>
      <c r="X5008" s="1">
        <f t="shared" si="12"/>
        <v>0</v>
      </c>
      <c r="Y5008" s="1">
        <f t="shared" si="12"/>
        <v>0</v>
      </c>
    </row>
    <row r="5009" spans="4:25" ht="15" customHeight="1" x14ac:dyDescent="0.25">
      <c r="D5009" s="35" t="s">
        <v>16</v>
      </c>
      <c r="E5009" s="1">
        <f t="shared" si="11"/>
        <v>0</v>
      </c>
      <c r="F5009" s="1">
        <f t="shared" si="11"/>
        <v>0</v>
      </c>
      <c r="G5009" s="1">
        <f t="shared" si="11"/>
        <v>0</v>
      </c>
      <c r="H5009" s="1">
        <f t="shared" si="11"/>
        <v>0</v>
      </c>
      <c r="I5009" s="1">
        <f t="shared" si="11"/>
        <v>0</v>
      </c>
      <c r="J5009" s="73">
        <f t="shared" si="11"/>
        <v>0</v>
      </c>
      <c r="K5009" s="1">
        <f t="shared" si="11"/>
        <v>0</v>
      </c>
      <c r="L5009" s="1">
        <f t="shared" si="11"/>
        <v>0</v>
      </c>
      <c r="M5009" s="1">
        <f t="shared" si="11"/>
        <v>0</v>
      </c>
      <c r="N5009" s="1">
        <f t="shared" si="11"/>
        <v>0</v>
      </c>
      <c r="O5009" s="1">
        <f t="shared" si="11"/>
        <v>0</v>
      </c>
      <c r="P5009" s="1">
        <f t="shared" si="11"/>
        <v>0</v>
      </c>
      <c r="Q5009" s="1">
        <f t="shared" si="11"/>
        <v>0</v>
      </c>
      <c r="R5009" s="1">
        <f t="shared" si="11"/>
        <v>0</v>
      </c>
      <c r="S5009" s="1">
        <f t="shared" si="11"/>
        <v>0</v>
      </c>
      <c r="T5009" s="1">
        <f t="shared" si="11"/>
        <v>0</v>
      </c>
      <c r="U5009" s="1">
        <f t="shared" si="11"/>
        <v>0</v>
      </c>
      <c r="V5009" s="1">
        <f t="shared" si="12"/>
        <v>0</v>
      </c>
      <c r="W5009" s="1">
        <f t="shared" si="12"/>
        <v>0</v>
      </c>
      <c r="X5009" s="1">
        <f t="shared" si="12"/>
        <v>0</v>
      </c>
      <c r="Y5009" s="1">
        <f t="shared" si="12"/>
        <v>0</v>
      </c>
    </row>
    <row r="5010" spans="4:25" ht="15" customHeight="1" x14ac:dyDescent="0.25">
      <c r="D5010" s="35" t="s">
        <v>17</v>
      </c>
      <c r="E5010" s="1">
        <f t="shared" si="11"/>
        <v>0</v>
      </c>
      <c r="F5010" s="1">
        <f t="shared" si="11"/>
        <v>0</v>
      </c>
      <c r="G5010" s="1">
        <f t="shared" si="11"/>
        <v>0</v>
      </c>
      <c r="H5010" s="1">
        <f t="shared" si="11"/>
        <v>0</v>
      </c>
      <c r="I5010" s="1">
        <f t="shared" si="11"/>
        <v>0</v>
      </c>
      <c r="J5010" s="73">
        <f t="shared" si="11"/>
        <v>0</v>
      </c>
      <c r="K5010" s="1">
        <f t="shared" si="11"/>
        <v>0</v>
      </c>
      <c r="L5010" s="1">
        <f t="shared" si="11"/>
        <v>0</v>
      </c>
      <c r="M5010" s="1">
        <f t="shared" si="11"/>
        <v>0</v>
      </c>
      <c r="N5010" s="1">
        <f t="shared" si="11"/>
        <v>0</v>
      </c>
      <c r="O5010" s="1">
        <f t="shared" si="11"/>
        <v>0</v>
      </c>
      <c r="P5010" s="1">
        <f t="shared" si="11"/>
        <v>0</v>
      </c>
      <c r="Q5010" s="1">
        <f t="shared" si="11"/>
        <v>0</v>
      </c>
      <c r="R5010" s="1">
        <f t="shared" si="11"/>
        <v>0</v>
      </c>
      <c r="S5010" s="1">
        <f t="shared" si="11"/>
        <v>0</v>
      </c>
      <c r="T5010" s="1">
        <f t="shared" si="11"/>
        <v>0</v>
      </c>
      <c r="U5010" s="1">
        <f t="shared" si="11"/>
        <v>0</v>
      </c>
      <c r="V5010" s="1">
        <f t="shared" si="12"/>
        <v>0</v>
      </c>
      <c r="W5010" s="1">
        <f t="shared" si="12"/>
        <v>0</v>
      </c>
      <c r="X5010" s="1">
        <f t="shared" si="12"/>
        <v>0</v>
      </c>
      <c r="Y5010" s="1">
        <f t="shared" si="12"/>
        <v>0</v>
      </c>
    </row>
    <row r="5011" spans="4:25" ht="15" customHeight="1" x14ac:dyDescent="0.25">
      <c r="D5011" s="36" t="s">
        <v>116</v>
      </c>
      <c r="E5011" s="1">
        <f t="shared" si="11"/>
        <v>0</v>
      </c>
      <c r="F5011" s="1">
        <f t="shared" si="11"/>
        <v>0</v>
      </c>
      <c r="G5011" s="1">
        <f t="shared" si="11"/>
        <v>0</v>
      </c>
      <c r="H5011" s="1">
        <f t="shared" si="11"/>
        <v>0</v>
      </c>
      <c r="I5011" s="1">
        <f t="shared" si="11"/>
        <v>0</v>
      </c>
      <c r="J5011" s="73">
        <f t="shared" si="11"/>
        <v>0</v>
      </c>
      <c r="K5011" s="1">
        <f t="shared" si="11"/>
        <v>0</v>
      </c>
      <c r="L5011" s="1">
        <f t="shared" si="11"/>
        <v>0</v>
      </c>
      <c r="M5011" s="1">
        <f t="shared" si="11"/>
        <v>0</v>
      </c>
      <c r="N5011" s="1">
        <f t="shared" si="11"/>
        <v>0</v>
      </c>
      <c r="O5011" s="1">
        <f t="shared" si="11"/>
        <v>0</v>
      </c>
      <c r="P5011" s="1">
        <f t="shared" si="11"/>
        <v>0</v>
      </c>
      <c r="Q5011" s="1">
        <f t="shared" si="11"/>
        <v>0</v>
      </c>
      <c r="R5011" s="1">
        <f t="shared" si="11"/>
        <v>0</v>
      </c>
      <c r="S5011" s="1">
        <f t="shared" si="11"/>
        <v>0</v>
      </c>
      <c r="T5011" s="1">
        <f t="shared" si="11"/>
        <v>0</v>
      </c>
      <c r="U5011" s="1">
        <f t="shared" si="11"/>
        <v>0</v>
      </c>
      <c r="V5011" s="1">
        <f t="shared" si="12"/>
        <v>0</v>
      </c>
      <c r="W5011" s="1">
        <f t="shared" si="12"/>
        <v>0</v>
      </c>
      <c r="X5011" s="1">
        <f t="shared" si="12"/>
        <v>0</v>
      </c>
      <c r="Y5011" s="1">
        <f t="shared" si="12"/>
        <v>0</v>
      </c>
    </row>
  </sheetData>
  <sheetProtection password="D813" sheet="1" objects="1" scenarios="1"/>
  <mergeCells count="1215">
    <mergeCell ref="A997:A1001"/>
    <mergeCell ref="Z997:Z1001"/>
    <mergeCell ref="AA997:AA1001"/>
    <mergeCell ref="AB997:AB1001"/>
    <mergeCell ref="AC997:AC1001"/>
    <mergeCell ref="AD997:AD1001"/>
    <mergeCell ref="A992:A996"/>
    <mergeCell ref="Z992:Z996"/>
    <mergeCell ref="AA992:AA996"/>
    <mergeCell ref="AB992:AB996"/>
    <mergeCell ref="AC992:AC996"/>
    <mergeCell ref="AD992:AD996"/>
    <mergeCell ref="A987:A991"/>
    <mergeCell ref="Z987:Z991"/>
    <mergeCell ref="AA987:AA991"/>
    <mergeCell ref="AB987:AB991"/>
    <mergeCell ref="AC987:AC991"/>
    <mergeCell ref="AD987:AD991"/>
    <mergeCell ref="AB972:AB976"/>
    <mergeCell ref="AC972:AC976"/>
    <mergeCell ref="AD972:AD976"/>
    <mergeCell ref="A967:A971"/>
    <mergeCell ref="Z967:Z971"/>
    <mergeCell ref="AA967:AA971"/>
    <mergeCell ref="AB967:AB971"/>
    <mergeCell ref="AC967:AC971"/>
    <mergeCell ref="AD967:AD971"/>
    <mergeCell ref="A982:A986"/>
    <mergeCell ref="Z982:Z986"/>
    <mergeCell ref="AA982:AA986"/>
    <mergeCell ref="AB982:AB986"/>
    <mergeCell ref="A962:A966"/>
    <mergeCell ref="Z962:Z966"/>
    <mergeCell ref="AA962:AA966"/>
    <mergeCell ref="AB962:AB966"/>
    <mergeCell ref="AC962:AC966"/>
    <mergeCell ref="AD962:AD966"/>
    <mergeCell ref="AC982:AC986"/>
    <mergeCell ref="AD982:AD986"/>
    <mergeCell ref="A977:A981"/>
    <mergeCell ref="Z977:Z981"/>
    <mergeCell ref="AA977:AA981"/>
    <mergeCell ref="AB977:AB981"/>
    <mergeCell ref="AC977:AC981"/>
    <mergeCell ref="AD977:AD981"/>
    <mergeCell ref="A972:A976"/>
    <mergeCell ref="Z972:Z976"/>
    <mergeCell ref="AA972:AA976"/>
    <mergeCell ref="A957:A961"/>
    <mergeCell ref="Z957:Z961"/>
    <mergeCell ref="AA957:AA961"/>
    <mergeCell ref="AB957:AB961"/>
    <mergeCell ref="AC957:AC961"/>
    <mergeCell ref="AD957:AD961"/>
    <mergeCell ref="A952:A956"/>
    <mergeCell ref="Z952:Z956"/>
    <mergeCell ref="AA952:AA956"/>
    <mergeCell ref="AB952:AB956"/>
    <mergeCell ref="AC952:AC956"/>
    <mergeCell ref="AD952:AD956"/>
    <mergeCell ref="A947:A951"/>
    <mergeCell ref="Z947:Z951"/>
    <mergeCell ref="AA947:AA951"/>
    <mergeCell ref="AB947:AB951"/>
    <mergeCell ref="AC947:AC951"/>
    <mergeCell ref="AD947:AD951"/>
    <mergeCell ref="A942:A946"/>
    <mergeCell ref="Z942:Z946"/>
    <mergeCell ref="AA942:AA946"/>
    <mergeCell ref="AB942:AB946"/>
    <mergeCell ref="AC942:AC946"/>
    <mergeCell ref="AD942:AD946"/>
    <mergeCell ref="A937:A941"/>
    <mergeCell ref="Z937:Z941"/>
    <mergeCell ref="AA937:AA941"/>
    <mergeCell ref="AB937:AB941"/>
    <mergeCell ref="AC937:AC941"/>
    <mergeCell ref="AD937:AD941"/>
    <mergeCell ref="A932:A936"/>
    <mergeCell ref="Z932:Z936"/>
    <mergeCell ref="AA932:AA936"/>
    <mergeCell ref="AB932:AB936"/>
    <mergeCell ref="AC932:AC936"/>
    <mergeCell ref="AD932:AD936"/>
    <mergeCell ref="A927:A931"/>
    <mergeCell ref="Z927:Z931"/>
    <mergeCell ref="AA927:AA931"/>
    <mergeCell ref="AB927:AB931"/>
    <mergeCell ref="AC927:AC931"/>
    <mergeCell ref="AD927:AD931"/>
    <mergeCell ref="A922:A926"/>
    <mergeCell ref="Z922:Z926"/>
    <mergeCell ref="AA922:AA926"/>
    <mergeCell ref="AB922:AB926"/>
    <mergeCell ref="AC922:AC926"/>
    <mergeCell ref="AD922:AD926"/>
    <mergeCell ref="A917:A921"/>
    <mergeCell ref="Z917:Z921"/>
    <mergeCell ref="AA917:AA921"/>
    <mergeCell ref="AB917:AB921"/>
    <mergeCell ref="AC917:AC921"/>
    <mergeCell ref="AD917:AD921"/>
    <mergeCell ref="A912:A916"/>
    <mergeCell ref="Z912:Z916"/>
    <mergeCell ref="AA912:AA916"/>
    <mergeCell ref="AB912:AB916"/>
    <mergeCell ref="AC912:AC916"/>
    <mergeCell ref="AD912:AD916"/>
    <mergeCell ref="A907:A911"/>
    <mergeCell ref="Z907:Z911"/>
    <mergeCell ref="AA907:AA911"/>
    <mergeCell ref="AB907:AB911"/>
    <mergeCell ref="AC907:AC911"/>
    <mergeCell ref="AD907:AD911"/>
    <mergeCell ref="A902:A906"/>
    <mergeCell ref="Z902:Z906"/>
    <mergeCell ref="AA902:AA906"/>
    <mergeCell ref="AB902:AB906"/>
    <mergeCell ref="AC902:AC906"/>
    <mergeCell ref="AD902:AD906"/>
    <mergeCell ref="A897:A901"/>
    <mergeCell ref="Z897:Z901"/>
    <mergeCell ref="AA897:AA901"/>
    <mergeCell ref="AB897:AB901"/>
    <mergeCell ref="AC897:AC901"/>
    <mergeCell ref="AD897:AD901"/>
    <mergeCell ref="A892:A896"/>
    <mergeCell ref="Z892:Z896"/>
    <mergeCell ref="AA892:AA896"/>
    <mergeCell ref="AB892:AB896"/>
    <mergeCell ref="AC892:AC896"/>
    <mergeCell ref="AD892:AD896"/>
    <mergeCell ref="A887:A891"/>
    <mergeCell ref="Z887:Z891"/>
    <mergeCell ref="AA887:AA891"/>
    <mergeCell ref="AB887:AB891"/>
    <mergeCell ref="AC887:AC891"/>
    <mergeCell ref="AD887:AD891"/>
    <mergeCell ref="A882:A886"/>
    <mergeCell ref="Z882:Z886"/>
    <mergeCell ref="AA882:AA886"/>
    <mergeCell ref="AB882:AB886"/>
    <mergeCell ref="AC882:AC886"/>
    <mergeCell ref="AD882:AD886"/>
    <mergeCell ref="A877:A881"/>
    <mergeCell ref="Z877:Z881"/>
    <mergeCell ref="AA877:AA881"/>
    <mergeCell ref="AB877:AB881"/>
    <mergeCell ref="AC877:AC881"/>
    <mergeCell ref="AD877:AD881"/>
    <mergeCell ref="A872:A876"/>
    <mergeCell ref="Z872:Z876"/>
    <mergeCell ref="AA872:AA876"/>
    <mergeCell ref="AB872:AB876"/>
    <mergeCell ref="AC872:AC876"/>
    <mergeCell ref="AD872:AD876"/>
    <mergeCell ref="A867:A871"/>
    <mergeCell ref="Z867:Z871"/>
    <mergeCell ref="AA867:AA871"/>
    <mergeCell ref="AB867:AB871"/>
    <mergeCell ref="AC867:AC871"/>
    <mergeCell ref="AD867:AD871"/>
    <mergeCell ref="A862:A866"/>
    <mergeCell ref="Z862:Z866"/>
    <mergeCell ref="AA862:AA866"/>
    <mergeCell ref="AB862:AB866"/>
    <mergeCell ref="AC862:AC866"/>
    <mergeCell ref="AD862:AD866"/>
    <mergeCell ref="A857:A861"/>
    <mergeCell ref="Z857:Z861"/>
    <mergeCell ref="AA857:AA861"/>
    <mergeCell ref="AB857:AB861"/>
    <mergeCell ref="AC857:AC861"/>
    <mergeCell ref="AD857:AD861"/>
    <mergeCell ref="A852:A856"/>
    <mergeCell ref="Z852:Z856"/>
    <mergeCell ref="AA852:AA856"/>
    <mergeCell ref="AB852:AB856"/>
    <mergeCell ref="AC852:AC856"/>
    <mergeCell ref="AD852:AD856"/>
    <mergeCell ref="A847:A851"/>
    <mergeCell ref="Z847:Z851"/>
    <mergeCell ref="AA847:AA851"/>
    <mergeCell ref="AB847:AB851"/>
    <mergeCell ref="AC847:AC851"/>
    <mergeCell ref="AD847:AD851"/>
    <mergeCell ref="A842:A846"/>
    <mergeCell ref="Z842:Z846"/>
    <mergeCell ref="AA842:AA846"/>
    <mergeCell ref="AB842:AB846"/>
    <mergeCell ref="AC842:AC846"/>
    <mergeCell ref="AD842:AD846"/>
    <mergeCell ref="A837:A841"/>
    <mergeCell ref="Z837:Z841"/>
    <mergeCell ref="AA837:AA841"/>
    <mergeCell ref="AB837:AB841"/>
    <mergeCell ref="AC837:AC841"/>
    <mergeCell ref="AD837:AD841"/>
    <mergeCell ref="A832:A836"/>
    <mergeCell ref="Z832:Z836"/>
    <mergeCell ref="AA832:AA836"/>
    <mergeCell ref="AB832:AB836"/>
    <mergeCell ref="AC832:AC836"/>
    <mergeCell ref="AD832:AD836"/>
    <mergeCell ref="A827:A831"/>
    <mergeCell ref="Z827:Z831"/>
    <mergeCell ref="AA827:AA831"/>
    <mergeCell ref="AB827:AB831"/>
    <mergeCell ref="AC827:AC831"/>
    <mergeCell ref="AD827:AD831"/>
    <mergeCell ref="A822:A826"/>
    <mergeCell ref="Z822:Z826"/>
    <mergeCell ref="AA822:AA826"/>
    <mergeCell ref="AB822:AB826"/>
    <mergeCell ref="AC822:AC826"/>
    <mergeCell ref="AD822:AD826"/>
    <mergeCell ref="A817:A821"/>
    <mergeCell ref="Z817:Z821"/>
    <mergeCell ref="AA817:AA821"/>
    <mergeCell ref="AB817:AB821"/>
    <mergeCell ref="AC817:AC821"/>
    <mergeCell ref="AD817:AD821"/>
    <mergeCell ref="A812:A816"/>
    <mergeCell ref="Z812:Z816"/>
    <mergeCell ref="AA812:AA816"/>
    <mergeCell ref="AB812:AB816"/>
    <mergeCell ref="AC812:AC816"/>
    <mergeCell ref="AD812:AD816"/>
    <mergeCell ref="A807:A811"/>
    <mergeCell ref="Z807:Z811"/>
    <mergeCell ref="AA807:AA811"/>
    <mergeCell ref="AB807:AB811"/>
    <mergeCell ref="AC807:AC811"/>
    <mergeCell ref="AD807:AD811"/>
    <mergeCell ref="A802:A806"/>
    <mergeCell ref="Z802:Z806"/>
    <mergeCell ref="AA802:AA806"/>
    <mergeCell ref="AB802:AB806"/>
    <mergeCell ref="AC802:AC806"/>
    <mergeCell ref="AD802:AD806"/>
    <mergeCell ref="A797:A801"/>
    <mergeCell ref="Z797:Z801"/>
    <mergeCell ref="AA797:AA801"/>
    <mergeCell ref="AB797:AB801"/>
    <mergeCell ref="AC797:AC801"/>
    <mergeCell ref="AD797:AD801"/>
    <mergeCell ref="A792:A796"/>
    <mergeCell ref="Z792:Z796"/>
    <mergeCell ref="AA792:AA796"/>
    <mergeCell ref="AB792:AB796"/>
    <mergeCell ref="AC792:AC796"/>
    <mergeCell ref="AD792:AD796"/>
    <mergeCell ref="A787:A791"/>
    <mergeCell ref="Z787:Z791"/>
    <mergeCell ref="AA787:AA791"/>
    <mergeCell ref="AB787:AB791"/>
    <mergeCell ref="AC787:AC791"/>
    <mergeCell ref="AD787:AD791"/>
    <mergeCell ref="A782:A786"/>
    <mergeCell ref="Z782:Z786"/>
    <mergeCell ref="AA782:AA786"/>
    <mergeCell ref="AB782:AB786"/>
    <mergeCell ref="AC782:AC786"/>
    <mergeCell ref="AD782:AD786"/>
    <mergeCell ref="A777:A781"/>
    <mergeCell ref="Z777:Z781"/>
    <mergeCell ref="AA777:AA781"/>
    <mergeCell ref="AB777:AB781"/>
    <mergeCell ref="AC777:AC781"/>
    <mergeCell ref="AD777:AD781"/>
    <mergeCell ref="A772:A776"/>
    <mergeCell ref="Z772:Z776"/>
    <mergeCell ref="AA772:AA776"/>
    <mergeCell ref="AB772:AB776"/>
    <mergeCell ref="AC772:AC776"/>
    <mergeCell ref="AD772:AD776"/>
    <mergeCell ref="A767:A771"/>
    <mergeCell ref="Z767:Z771"/>
    <mergeCell ref="AA767:AA771"/>
    <mergeCell ref="AB767:AB771"/>
    <mergeCell ref="AC767:AC771"/>
    <mergeCell ref="AD767:AD771"/>
    <mergeCell ref="A762:A766"/>
    <mergeCell ref="Z762:Z766"/>
    <mergeCell ref="AA762:AA766"/>
    <mergeCell ref="AB762:AB766"/>
    <mergeCell ref="AC762:AC766"/>
    <mergeCell ref="AD762:AD766"/>
    <mergeCell ref="A757:A761"/>
    <mergeCell ref="Z757:Z761"/>
    <mergeCell ref="AA757:AA761"/>
    <mergeCell ref="AB757:AB761"/>
    <mergeCell ref="AC757:AC761"/>
    <mergeCell ref="AD757:AD761"/>
    <mergeCell ref="A752:A756"/>
    <mergeCell ref="Z752:Z756"/>
    <mergeCell ref="AA752:AA756"/>
    <mergeCell ref="AB752:AB756"/>
    <mergeCell ref="AC752:AC756"/>
    <mergeCell ref="AD752:AD756"/>
    <mergeCell ref="A747:A751"/>
    <mergeCell ref="Z747:Z751"/>
    <mergeCell ref="AA747:AA751"/>
    <mergeCell ref="AB747:AB751"/>
    <mergeCell ref="AC747:AC751"/>
    <mergeCell ref="AD747:AD751"/>
    <mergeCell ref="A742:A746"/>
    <mergeCell ref="Z742:Z746"/>
    <mergeCell ref="AA742:AA746"/>
    <mergeCell ref="AB742:AB746"/>
    <mergeCell ref="AC742:AC746"/>
    <mergeCell ref="AD742:AD746"/>
    <mergeCell ref="A737:A741"/>
    <mergeCell ref="Z737:Z741"/>
    <mergeCell ref="AA737:AA741"/>
    <mergeCell ref="AB737:AB741"/>
    <mergeCell ref="AC737:AC741"/>
    <mergeCell ref="AD737:AD741"/>
    <mergeCell ref="A732:A736"/>
    <mergeCell ref="Z732:Z736"/>
    <mergeCell ref="AA732:AA736"/>
    <mergeCell ref="AB732:AB736"/>
    <mergeCell ref="AC732:AC736"/>
    <mergeCell ref="AD732:AD736"/>
    <mergeCell ref="A727:A731"/>
    <mergeCell ref="Z727:Z731"/>
    <mergeCell ref="AA727:AA731"/>
    <mergeCell ref="AB727:AB731"/>
    <mergeCell ref="AC727:AC731"/>
    <mergeCell ref="AD727:AD731"/>
    <mergeCell ref="A722:A726"/>
    <mergeCell ref="Z722:Z726"/>
    <mergeCell ref="AA722:AA726"/>
    <mergeCell ref="AB722:AB726"/>
    <mergeCell ref="AC722:AC726"/>
    <mergeCell ref="AD722:AD726"/>
    <mergeCell ref="A717:A721"/>
    <mergeCell ref="Z717:Z721"/>
    <mergeCell ref="AA717:AA721"/>
    <mergeCell ref="AB717:AB721"/>
    <mergeCell ref="AC717:AC721"/>
    <mergeCell ref="AD717:AD721"/>
    <mergeCell ref="A712:A716"/>
    <mergeCell ref="Z712:Z716"/>
    <mergeCell ref="AA712:AA716"/>
    <mergeCell ref="AB712:AB716"/>
    <mergeCell ref="AC712:AC716"/>
    <mergeCell ref="AD712:AD716"/>
    <mergeCell ref="A707:A711"/>
    <mergeCell ref="Z707:Z711"/>
    <mergeCell ref="AA707:AA711"/>
    <mergeCell ref="AB707:AB711"/>
    <mergeCell ref="AC707:AC711"/>
    <mergeCell ref="AD707:AD711"/>
    <mergeCell ref="A702:A706"/>
    <mergeCell ref="Z702:Z706"/>
    <mergeCell ref="AA702:AA706"/>
    <mergeCell ref="AB702:AB706"/>
    <mergeCell ref="AC702:AC706"/>
    <mergeCell ref="AD702:AD706"/>
    <mergeCell ref="A697:A701"/>
    <mergeCell ref="Z697:Z701"/>
    <mergeCell ref="AA697:AA701"/>
    <mergeCell ref="AB697:AB701"/>
    <mergeCell ref="AC697:AC701"/>
    <mergeCell ref="AD697:AD701"/>
    <mergeCell ref="A692:A696"/>
    <mergeCell ref="Z692:Z696"/>
    <mergeCell ref="AA692:AA696"/>
    <mergeCell ref="AB692:AB696"/>
    <mergeCell ref="AC692:AC696"/>
    <mergeCell ref="AD692:AD696"/>
    <mergeCell ref="A687:A691"/>
    <mergeCell ref="Z687:Z691"/>
    <mergeCell ref="AA687:AA691"/>
    <mergeCell ref="AB687:AB691"/>
    <mergeCell ref="AC687:AC691"/>
    <mergeCell ref="AD687:AD691"/>
    <mergeCell ref="A682:A686"/>
    <mergeCell ref="Z682:Z686"/>
    <mergeCell ref="AA682:AA686"/>
    <mergeCell ref="AB682:AB686"/>
    <mergeCell ref="AC682:AC686"/>
    <mergeCell ref="AD682:AD686"/>
    <mergeCell ref="A677:A681"/>
    <mergeCell ref="Z677:Z681"/>
    <mergeCell ref="AA677:AA681"/>
    <mergeCell ref="AB677:AB681"/>
    <mergeCell ref="AC677:AC681"/>
    <mergeCell ref="AD677:AD681"/>
    <mergeCell ref="A672:A676"/>
    <mergeCell ref="Z672:Z676"/>
    <mergeCell ref="AA672:AA676"/>
    <mergeCell ref="AB672:AB676"/>
    <mergeCell ref="AC672:AC676"/>
    <mergeCell ref="AD672:AD676"/>
    <mergeCell ref="A667:A671"/>
    <mergeCell ref="Z667:Z671"/>
    <mergeCell ref="AA667:AA671"/>
    <mergeCell ref="AB667:AB671"/>
    <mergeCell ref="AC667:AC671"/>
    <mergeCell ref="AD667:AD671"/>
    <mergeCell ref="A662:A666"/>
    <mergeCell ref="Z662:Z666"/>
    <mergeCell ref="AA662:AA666"/>
    <mergeCell ref="AB662:AB666"/>
    <mergeCell ref="AC662:AC666"/>
    <mergeCell ref="AD662:AD666"/>
    <mergeCell ref="A657:A661"/>
    <mergeCell ref="Z657:Z661"/>
    <mergeCell ref="AA657:AA661"/>
    <mergeCell ref="AB657:AB661"/>
    <mergeCell ref="AC657:AC661"/>
    <mergeCell ref="AD657:AD661"/>
    <mergeCell ref="A652:A656"/>
    <mergeCell ref="Z652:Z656"/>
    <mergeCell ref="AA652:AA656"/>
    <mergeCell ref="AB652:AB656"/>
    <mergeCell ref="AC652:AC656"/>
    <mergeCell ref="AD652:AD656"/>
    <mergeCell ref="A647:A651"/>
    <mergeCell ref="Z647:Z651"/>
    <mergeCell ref="AA647:AA651"/>
    <mergeCell ref="AB647:AB651"/>
    <mergeCell ref="AC647:AC651"/>
    <mergeCell ref="AD647:AD651"/>
    <mergeCell ref="A642:A646"/>
    <mergeCell ref="Z642:Z646"/>
    <mergeCell ref="AA642:AA646"/>
    <mergeCell ref="AB642:AB646"/>
    <mergeCell ref="AC642:AC646"/>
    <mergeCell ref="AD642:AD646"/>
    <mergeCell ref="A637:A641"/>
    <mergeCell ref="Z637:Z641"/>
    <mergeCell ref="AA637:AA641"/>
    <mergeCell ref="AB637:AB641"/>
    <mergeCell ref="AC637:AC641"/>
    <mergeCell ref="AD637:AD641"/>
    <mergeCell ref="A632:A636"/>
    <mergeCell ref="Z632:Z636"/>
    <mergeCell ref="AA632:AA636"/>
    <mergeCell ref="AB632:AB636"/>
    <mergeCell ref="AC632:AC636"/>
    <mergeCell ref="AD632:AD636"/>
    <mergeCell ref="A627:A631"/>
    <mergeCell ref="Z627:Z631"/>
    <mergeCell ref="AA627:AA631"/>
    <mergeCell ref="AB627:AB631"/>
    <mergeCell ref="AC627:AC631"/>
    <mergeCell ref="AD627:AD631"/>
    <mergeCell ref="A622:A626"/>
    <mergeCell ref="Z622:Z626"/>
    <mergeCell ref="AA622:AA626"/>
    <mergeCell ref="AB622:AB626"/>
    <mergeCell ref="AC622:AC626"/>
    <mergeCell ref="AD622:AD626"/>
    <mergeCell ref="A617:A621"/>
    <mergeCell ref="Z617:Z621"/>
    <mergeCell ref="AA617:AA621"/>
    <mergeCell ref="AB617:AB621"/>
    <mergeCell ref="AC617:AC621"/>
    <mergeCell ref="AD617:AD621"/>
    <mergeCell ref="A612:A616"/>
    <mergeCell ref="Z612:Z616"/>
    <mergeCell ref="AA612:AA616"/>
    <mergeCell ref="AB612:AB616"/>
    <mergeCell ref="AC612:AC616"/>
    <mergeCell ref="AD612:AD616"/>
    <mergeCell ref="A607:A611"/>
    <mergeCell ref="Z607:Z611"/>
    <mergeCell ref="AA607:AA611"/>
    <mergeCell ref="AB607:AB611"/>
    <mergeCell ref="AC607:AC611"/>
    <mergeCell ref="AD607:AD611"/>
    <mergeCell ref="A602:A606"/>
    <mergeCell ref="Z602:Z606"/>
    <mergeCell ref="AA602:AA606"/>
    <mergeCell ref="AB602:AB606"/>
    <mergeCell ref="AC602:AC606"/>
    <mergeCell ref="AD602:AD606"/>
    <mergeCell ref="A597:A601"/>
    <mergeCell ref="Z597:Z601"/>
    <mergeCell ref="AA597:AA601"/>
    <mergeCell ref="AB597:AB601"/>
    <mergeCell ref="AC597:AC601"/>
    <mergeCell ref="AD597:AD601"/>
    <mergeCell ref="A592:A596"/>
    <mergeCell ref="Z592:Z596"/>
    <mergeCell ref="AA592:AA596"/>
    <mergeCell ref="AB592:AB596"/>
    <mergeCell ref="AC592:AC596"/>
    <mergeCell ref="AD592:AD596"/>
    <mergeCell ref="A587:A591"/>
    <mergeCell ref="Z587:Z591"/>
    <mergeCell ref="AA587:AA591"/>
    <mergeCell ref="AB587:AB591"/>
    <mergeCell ref="AC587:AC591"/>
    <mergeCell ref="AD587:AD591"/>
    <mergeCell ref="A582:A586"/>
    <mergeCell ref="Z582:Z586"/>
    <mergeCell ref="AA582:AA586"/>
    <mergeCell ref="AB582:AB586"/>
    <mergeCell ref="AC582:AC586"/>
    <mergeCell ref="AD582:AD586"/>
    <mergeCell ref="A577:A581"/>
    <mergeCell ref="Z577:Z581"/>
    <mergeCell ref="AA577:AA581"/>
    <mergeCell ref="AB577:AB581"/>
    <mergeCell ref="AC577:AC581"/>
    <mergeCell ref="AD577:AD581"/>
    <mergeCell ref="A572:A576"/>
    <mergeCell ref="Z572:Z576"/>
    <mergeCell ref="AA572:AA576"/>
    <mergeCell ref="AB572:AB576"/>
    <mergeCell ref="AC572:AC576"/>
    <mergeCell ref="AD572:AD576"/>
    <mergeCell ref="A567:A571"/>
    <mergeCell ref="Z567:Z571"/>
    <mergeCell ref="AA567:AA571"/>
    <mergeCell ref="AB567:AB571"/>
    <mergeCell ref="AC567:AC571"/>
    <mergeCell ref="AD567:AD571"/>
    <mergeCell ref="A562:A566"/>
    <mergeCell ref="Z562:Z566"/>
    <mergeCell ref="AA562:AA566"/>
    <mergeCell ref="AB562:AB566"/>
    <mergeCell ref="AC562:AC566"/>
    <mergeCell ref="AD562:AD566"/>
    <mergeCell ref="A557:A561"/>
    <mergeCell ref="Z557:Z561"/>
    <mergeCell ref="AA557:AA561"/>
    <mergeCell ref="AB557:AB561"/>
    <mergeCell ref="AC557:AC561"/>
    <mergeCell ref="AD557:AD561"/>
    <mergeCell ref="A552:A556"/>
    <mergeCell ref="Z552:Z556"/>
    <mergeCell ref="AA552:AA556"/>
    <mergeCell ref="AB552:AB556"/>
    <mergeCell ref="AC552:AC556"/>
    <mergeCell ref="AD552:AD556"/>
    <mergeCell ref="A547:A551"/>
    <mergeCell ref="Z547:Z551"/>
    <mergeCell ref="AA547:AA551"/>
    <mergeCell ref="AB547:AB551"/>
    <mergeCell ref="AC547:AC551"/>
    <mergeCell ref="AD547:AD551"/>
    <mergeCell ref="A542:A546"/>
    <mergeCell ref="Z542:Z546"/>
    <mergeCell ref="AA542:AA546"/>
    <mergeCell ref="AB542:AB546"/>
    <mergeCell ref="AC542:AC546"/>
    <mergeCell ref="AD542:AD546"/>
    <mergeCell ref="A537:A541"/>
    <mergeCell ref="Z537:Z541"/>
    <mergeCell ref="AA537:AA541"/>
    <mergeCell ref="AB537:AB541"/>
    <mergeCell ref="AC537:AC541"/>
    <mergeCell ref="AD537:AD541"/>
    <mergeCell ref="A532:A536"/>
    <mergeCell ref="Z532:Z536"/>
    <mergeCell ref="AA532:AA536"/>
    <mergeCell ref="AB532:AB536"/>
    <mergeCell ref="AC532:AC536"/>
    <mergeCell ref="AD532:AD536"/>
    <mergeCell ref="A527:A531"/>
    <mergeCell ref="Z527:Z531"/>
    <mergeCell ref="AA527:AA531"/>
    <mergeCell ref="AB527:AB531"/>
    <mergeCell ref="AC527:AC531"/>
    <mergeCell ref="AD527:AD531"/>
    <mergeCell ref="A522:A526"/>
    <mergeCell ref="Z522:Z526"/>
    <mergeCell ref="AA522:AA526"/>
    <mergeCell ref="AB522:AB526"/>
    <mergeCell ref="AC522:AC526"/>
    <mergeCell ref="AD522:AD526"/>
    <mergeCell ref="A517:A521"/>
    <mergeCell ref="Z517:Z521"/>
    <mergeCell ref="AA517:AA521"/>
    <mergeCell ref="AB517:AB521"/>
    <mergeCell ref="AC517:AC521"/>
    <mergeCell ref="AD517:AD521"/>
    <mergeCell ref="A512:A516"/>
    <mergeCell ref="Z512:Z516"/>
    <mergeCell ref="AA512:AA516"/>
    <mergeCell ref="AB512:AB516"/>
    <mergeCell ref="AC512:AC516"/>
    <mergeCell ref="AD512:AD516"/>
    <mergeCell ref="A507:A511"/>
    <mergeCell ref="Z507:Z511"/>
    <mergeCell ref="AA507:AA511"/>
    <mergeCell ref="AB507:AB511"/>
    <mergeCell ref="AC507:AC511"/>
    <mergeCell ref="AD507:AD511"/>
    <mergeCell ref="A502:A506"/>
    <mergeCell ref="Z502:Z506"/>
    <mergeCell ref="AA502:AA506"/>
    <mergeCell ref="AB502:AB506"/>
    <mergeCell ref="AC502:AC506"/>
    <mergeCell ref="AD502:AD506"/>
    <mergeCell ref="A497:A501"/>
    <mergeCell ref="Z497:Z501"/>
    <mergeCell ref="AA497:AA501"/>
    <mergeCell ref="AB497:AB501"/>
    <mergeCell ref="AC497:AC501"/>
    <mergeCell ref="AD497:AD501"/>
    <mergeCell ref="A492:A496"/>
    <mergeCell ref="Z492:Z496"/>
    <mergeCell ref="AA492:AA496"/>
    <mergeCell ref="AB492:AB496"/>
    <mergeCell ref="AC492:AC496"/>
    <mergeCell ref="AD492:AD496"/>
    <mergeCell ref="A487:A491"/>
    <mergeCell ref="Z487:Z491"/>
    <mergeCell ref="AA487:AA491"/>
    <mergeCell ref="AB487:AB491"/>
    <mergeCell ref="AC487:AC491"/>
    <mergeCell ref="AD487:AD491"/>
    <mergeCell ref="A482:A486"/>
    <mergeCell ref="Z482:Z486"/>
    <mergeCell ref="AA482:AA486"/>
    <mergeCell ref="AB482:AB486"/>
    <mergeCell ref="AC482:AC486"/>
    <mergeCell ref="AD482:AD486"/>
    <mergeCell ref="A477:A481"/>
    <mergeCell ref="Z477:Z481"/>
    <mergeCell ref="AA477:AA481"/>
    <mergeCell ref="AB477:AB481"/>
    <mergeCell ref="AC477:AC481"/>
    <mergeCell ref="AD477:AD481"/>
    <mergeCell ref="A472:A476"/>
    <mergeCell ref="Z472:Z476"/>
    <mergeCell ref="AA472:AA476"/>
    <mergeCell ref="AB472:AB476"/>
    <mergeCell ref="AC472:AC476"/>
    <mergeCell ref="AD472:AD476"/>
    <mergeCell ref="A467:A471"/>
    <mergeCell ref="Z467:Z471"/>
    <mergeCell ref="AA467:AA471"/>
    <mergeCell ref="AB467:AB471"/>
    <mergeCell ref="AC467:AC471"/>
    <mergeCell ref="AD467:AD471"/>
    <mergeCell ref="A462:A466"/>
    <mergeCell ref="Z462:Z466"/>
    <mergeCell ref="AA462:AA466"/>
    <mergeCell ref="AB462:AB466"/>
    <mergeCell ref="AC462:AC466"/>
    <mergeCell ref="AD462:AD466"/>
    <mergeCell ref="A457:A461"/>
    <mergeCell ref="Z457:Z461"/>
    <mergeCell ref="AA457:AA461"/>
    <mergeCell ref="AB457:AB461"/>
    <mergeCell ref="AC457:AC461"/>
    <mergeCell ref="AD457:AD461"/>
    <mergeCell ref="A452:A456"/>
    <mergeCell ref="Z452:Z456"/>
    <mergeCell ref="AA452:AA456"/>
    <mergeCell ref="AB452:AB456"/>
    <mergeCell ref="AC452:AC456"/>
    <mergeCell ref="AD452:AD456"/>
    <mergeCell ref="A447:A451"/>
    <mergeCell ref="Z447:Z451"/>
    <mergeCell ref="AA447:AA451"/>
    <mergeCell ref="AB447:AB451"/>
    <mergeCell ref="AC447:AC451"/>
    <mergeCell ref="AD447:AD451"/>
    <mergeCell ref="A442:A446"/>
    <mergeCell ref="Z442:Z446"/>
    <mergeCell ref="AA442:AA446"/>
    <mergeCell ref="AB442:AB446"/>
    <mergeCell ref="AC442:AC446"/>
    <mergeCell ref="AD442:AD446"/>
    <mergeCell ref="A437:A441"/>
    <mergeCell ref="Z437:Z441"/>
    <mergeCell ref="AA437:AA441"/>
    <mergeCell ref="AB437:AB441"/>
    <mergeCell ref="AC437:AC441"/>
    <mergeCell ref="AD437:AD441"/>
    <mergeCell ref="A432:A436"/>
    <mergeCell ref="Z432:Z436"/>
    <mergeCell ref="AA432:AA436"/>
    <mergeCell ref="AB432:AB436"/>
    <mergeCell ref="AC432:AC436"/>
    <mergeCell ref="AD432:AD436"/>
    <mergeCell ref="A427:A431"/>
    <mergeCell ref="Z427:Z431"/>
    <mergeCell ref="AA427:AA431"/>
    <mergeCell ref="AB427:AB431"/>
    <mergeCell ref="AC427:AC431"/>
    <mergeCell ref="AD427:AD431"/>
    <mergeCell ref="A422:A426"/>
    <mergeCell ref="Z422:Z426"/>
    <mergeCell ref="AA422:AA426"/>
    <mergeCell ref="AB422:AB426"/>
    <mergeCell ref="AC422:AC426"/>
    <mergeCell ref="AD422:AD426"/>
    <mergeCell ref="A417:A421"/>
    <mergeCell ref="Z417:Z421"/>
    <mergeCell ref="AA417:AA421"/>
    <mergeCell ref="AB417:AB421"/>
    <mergeCell ref="AC417:AC421"/>
    <mergeCell ref="AD417:AD421"/>
    <mergeCell ref="A412:A416"/>
    <mergeCell ref="Z412:Z416"/>
    <mergeCell ref="AA412:AA416"/>
    <mergeCell ref="AB412:AB416"/>
    <mergeCell ref="AC412:AC416"/>
    <mergeCell ref="AD412:AD416"/>
    <mergeCell ref="A407:A411"/>
    <mergeCell ref="Z407:Z411"/>
    <mergeCell ref="AA407:AA411"/>
    <mergeCell ref="AB407:AB411"/>
    <mergeCell ref="AC407:AC411"/>
    <mergeCell ref="AD407:AD411"/>
    <mergeCell ref="A402:A406"/>
    <mergeCell ref="Z402:Z406"/>
    <mergeCell ref="AA402:AA406"/>
    <mergeCell ref="AB402:AB406"/>
    <mergeCell ref="AC402:AC406"/>
    <mergeCell ref="AD402:AD406"/>
    <mergeCell ref="A397:A401"/>
    <mergeCell ref="Z397:Z401"/>
    <mergeCell ref="AA397:AA401"/>
    <mergeCell ref="AB397:AB401"/>
    <mergeCell ref="AC397:AC401"/>
    <mergeCell ref="AD397:AD401"/>
    <mergeCell ref="A392:A396"/>
    <mergeCell ref="Z392:Z396"/>
    <mergeCell ref="AA392:AA396"/>
    <mergeCell ref="AB392:AB396"/>
    <mergeCell ref="AC392:AC396"/>
    <mergeCell ref="AD392:AD396"/>
    <mergeCell ref="A387:A391"/>
    <mergeCell ref="Z387:Z391"/>
    <mergeCell ref="AA387:AA391"/>
    <mergeCell ref="AB387:AB391"/>
    <mergeCell ref="AC387:AC391"/>
    <mergeCell ref="AD387:AD391"/>
    <mergeCell ref="A382:A386"/>
    <mergeCell ref="Z382:Z386"/>
    <mergeCell ref="AA382:AA386"/>
    <mergeCell ref="AB382:AB386"/>
    <mergeCell ref="AC382:AC386"/>
    <mergeCell ref="AD382:AD386"/>
    <mergeCell ref="A377:A381"/>
    <mergeCell ref="Z377:Z381"/>
    <mergeCell ref="AA377:AA381"/>
    <mergeCell ref="AB377:AB381"/>
    <mergeCell ref="AC377:AC381"/>
    <mergeCell ref="AD377:AD381"/>
    <mergeCell ref="A372:A376"/>
    <mergeCell ref="Z372:Z376"/>
    <mergeCell ref="AA372:AA376"/>
    <mergeCell ref="AB372:AB376"/>
    <mergeCell ref="AC372:AC376"/>
    <mergeCell ref="AD372:AD376"/>
    <mergeCell ref="A367:A371"/>
    <mergeCell ref="Z367:Z371"/>
    <mergeCell ref="AA367:AA371"/>
    <mergeCell ref="AB367:AB371"/>
    <mergeCell ref="AC367:AC371"/>
    <mergeCell ref="AD367:AD371"/>
    <mergeCell ref="A362:A366"/>
    <mergeCell ref="Z362:Z366"/>
    <mergeCell ref="AA362:AA366"/>
    <mergeCell ref="AB362:AB366"/>
    <mergeCell ref="AC362:AC366"/>
    <mergeCell ref="AD362:AD366"/>
    <mergeCell ref="A357:A361"/>
    <mergeCell ref="Z357:Z361"/>
    <mergeCell ref="AA357:AA361"/>
    <mergeCell ref="AB357:AB361"/>
    <mergeCell ref="AC357:AC361"/>
    <mergeCell ref="AD357:AD361"/>
    <mergeCell ref="A352:A356"/>
    <mergeCell ref="Z352:Z356"/>
    <mergeCell ref="AA352:AA356"/>
    <mergeCell ref="AB352:AB356"/>
    <mergeCell ref="AC352:AC356"/>
    <mergeCell ref="AD352:AD356"/>
    <mergeCell ref="A347:A351"/>
    <mergeCell ref="Z347:Z351"/>
    <mergeCell ref="AA347:AA351"/>
    <mergeCell ref="AB347:AB351"/>
    <mergeCell ref="AC347:AC351"/>
    <mergeCell ref="AD347:AD351"/>
    <mergeCell ref="A342:A346"/>
    <mergeCell ref="Z342:Z346"/>
    <mergeCell ref="AA342:AA346"/>
    <mergeCell ref="AB342:AB346"/>
    <mergeCell ref="AC342:AC346"/>
    <mergeCell ref="AD342:AD346"/>
    <mergeCell ref="A337:A341"/>
    <mergeCell ref="Z337:Z341"/>
    <mergeCell ref="AA337:AA341"/>
    <mergeCell ref="AB337:AB341"/>
    <mergeCell ref="AC337:AC341"/>
    <mergeCell ref="AD337:AD341"/>
    <mergeCell ref="A332:A336"/>
    <mergeCell ref="Z332:Z336"/>
    <mergeCell ref="AA332:AA336"/>
    <mergeCell ref="AB332:AB336"/>
    <mergeCell ref="AC332:AC336"/>
    <mergeCell ref="AD332:AD336"/>
    <mergeCell ref="A327:A331"/>
    <mergeCell ref="Z327:Z331"/>
    <mergeCell ref="AA327:AA331"/>
    <mergeCell ref="AB327:AB331"/>
    <mergeCell ref="AC327:AC331"/>
    <mergeCell ref="AD327:AD331"/>
    <mergeCell ref="A322:A326"/>
    <mergeCell ref="Z322:Z326"/>
    <mergeCell ref="AA322:AA326"/>
    <mergeCell ref="AB322:AB326"/>
    <mergeCell ref="AC322:AC326"/>
    <mergeCell ref="AD322:AD326"/>
    <mergeCell ref="A317:A321"/>
    <mergeCell ref="Z317:Z321"/>
    <mergeCell ref="AA317:AA321"/>
    <mergeCell ref="AB317:AB321"/>
    <mergeCell ref="AC317:AC321"/>
    <mergeCell ref="AD317:AD321"/>
    <mergeCell ref="A312:A316"/>
    <mergeCell ref="Z312:Z316"/>
    <mergeCell ref="AA312:AA316"/>
    <mergeCell ref="AB312:AB316"/>
    <mergeCell ref="AC312:AC316"/>
    <mergeCell ref="AD312:AD316"/>
    <mergeCell ref="A307:A311"/>
    <mergeCell ref="Z307:Z311"/>
    <mergeCell ref="AA307:AA311"/>
    <mergeCell ref="AB307:AB311"/>
    <mergeCell ref="AC307:AC311"/>
    <mergeCell ref="AD307:AD311"/>
    <mergeCell ref="A302:A306"/>
    <mergeCell ref="Z302:Z306"/>
    <mergeCell ref="AA302:AA306"/>
    <mergeCell ref="AB302:AB306"/>
    <mergeCell ref="AC302:AC306"/>
    <mergeCell ref="AD302:AD306"/>
    <mergeCell ref="A297:A301"/>
    <mergeCell ref="Z297:Z301"/>
    <mergeCell ref="AA297:AA301"/>
    <mergeCell ref="AB297:AB301"/>
    <mergeCell ref="AC297:AC301"/>
    <mergeCell ref="AD297:AD301"/>
    <mergeCell ref="A292:A296"/>
    <mergeCell ref="Z292:Z296"/>
    <mergeCell ref="AA292:AA296"/>
    <mergeCell ref="AB292:AB296"/>
    <mergeCell ref="AC292:AC296"/>
    <mergeCell ref="AD292:AD296"/>
    <mergeCell ref="A287:A291"/>
    <mergeCell ref="Z287:Z291"/>
    <mergeCell ref="AA287:AA291"/>
    <mergeCell ref="AB287:AB291"/>
    <mergeCell ref="AC287:AC291"/>
    <mergeCell ref="AD287:AD291"/>
    <mergeCell ref="A282:A286"/>
    <mergeCell ref="Z282:Z286"/>
    <mergeCell ref="AA282:AA286"/>
    <mergeCell ref="AB282:AB286"/>
    <mergeCell ref="AC282:AC286"/>
    <mergeCell ref="AD282:AD286"/>
    <mergeCell ref="A277:A281"/>
    <mergeCell ref="Z277:Z281"/>
    <mergeCell ref="AA277:AA281"/>
    <mergeCell ref="AB277:AB281"/>
    <mergeCell ref="AC277:AC281"/>
    <mergeCell ref="AD277:AD281"/>
    <mergeCell ref="A272:A276"/>
    <mergeCell ref="Z272:Z276"/>
    <mergeCell ref="AA272:AA276"/>
    <mergeCell ref="AB272:AB276"/>
    <mergeCell ref="AC272:AC276"/>
    <mergeCell ref="AD272:AD276"/>
    <mergeCell ref="A267:A271"/>
    <mergeCell ref="Z267:Z271"/>
    <mergeCell ref="AA267:AA271"/>
    <mergeCell ref="AB267:AB271"/>
    <mergeCell ref="AC267:AC271"/>
    <mergeCell ref="AD267:AD271"/>
    <mergeCell ref="A262:A266"/>
    <mergeCell ref="Z262:Z266"/>
    <mergeCell ref="AA262:AA266"/>
    <mergeCell ref="AB262:AB266"/>
    <mergeCell ref="AC262:AC266"/>
    <mergeCell ref="AD262:AD266"/>
    <mergeCell ref="A257:A261"/>
    <mergeCell ref="Z257:Z261"/>
    <mergeCell ref="AA257:AA261"/>
    <mergeCell ref="AB257:AB261"/>
    <mergeCell ref="AC257:AC261"/>
    <mergeCell ref="AD257:AD261"/>
    <mergeCell ref="A252:A256"/>
    <mergeCell ref="Z252:Z256"/>
    <mergeCell ref="AA252:AA256"/>
    <mergeCell ref="AB252:AB256"/>
    <mergeCell ref="AC252:AC256"/>
    <mergeCell ref="AD252:AD256"/>
    <mergeCell ref="A247:A251"/>
    <mergeCell ref="Z247:Z251"/>
    <mergeCell ref="AA247:AA251"/>
    <mergeCell ref="AB247:AB251"/>
    <mergeCell ref="AC247:AC251"/>
    <mergeCell ref="AD247:AD251"/>
    <mergeCell ref="A242:A246"/>
    <mergeCell ref="Z242:Z246"/>
    <mergeCell ref="AA242:AA246"/>
    <mergeCell ref="AB242:AB246"/>
    <mergeCell ref="AC242:AC246"/>
    <mergeCell ref="AD242:AD246"/>
    <mergeCell ref="A237:A241"/>
    <mergeCell ref="Z237:Z241"/>
    <mergeCell ref="AA237:AA241"/>
    <mergeCell ref="AB237:AB241"/>
    <mergeCell ref="AC237:AC241"/>
    <mergeCell ref="AD237:AD241"/>
    <mergeCell ref="A232:A236"/>
    <mergeCell ref="Z232:Z236"/>
    <mergeCell ref="AA232:AA236"/>
    <mergeCell ref="AB232:AB236"/>
    <mergeCell ref="AC232:AC236"/>
    <mergeCell ref="AD232:AD236"/>
    <mergeCell ref="A227:A231"/>
    <mergeCell ref="Z227:Z231"/>
    <mergeCell ref="AA227:AA231"/>
    <mergeCell ref="AB227:AB231"/>
    <mergeCell ref="AC227:AC231"/>
    <mergeCell ref="AD227:AD231"/>
    <mergeCell ref="A222:A226"/>
    <mergeCell ref="Z222:Z226"/>
    <mergeCell ref="AA222:AA226"/>
    <mergeCell ref="AB222:AB226"/>
    <mergeCell ref="AC222:AC226"/>
    <mergeCell ref="AD222:AD226"/>
    <mergeCell ref="A217:A221"/>
    <mergeCell ref="Z217:Z221"/>
    <mergeCell ref="AA217:AA221"/>
    <mergeCell ref="AB217:AB221"/>
    <mergeCell ref="AC217:AC221"/>
    <mergeCell ref="AD217:AD221"/>
    <mergeCell ref="A212:A216"/>
    <mergeCell ref="Z212:Z216"/>
    <mergeCell ref="AA212:AA216"/>
    <mergeCell ref="AB212:AB216"/>
    <mergeCell ref="AC212:AC216"/>
    <mergeCell ref="AD212:AD216"/>
    <mergeCell ref="A207:A211"/>
    <mergeCell ref="Z207:Z211"/>
    <mergeCell ref="AA207:AA211"/>
    <mergeCell ref="AB207:AB211"/>
    <mergeCell ref="AC207:AC211"/>
    <mergeCell ref="AD207:AD211"/>
    <mergeCell ref="A202:A206"/>
    <mergeCell ref="Z202:Z206"/>
    <mergeCell ref="AA202:AA206"/>
    <mergeCell ref="AB202:AB206"/>
    <mergeCell ref="AC202:AC206"/>
    <mergeCell ref="AD202:AD206"/>
    <mergeCell ref="A197:A201"/>
    <mergeCell ref="Z197:Z201"/>
    <mergeCell ref="AA197:AA201"/>
    <mergeCell ref="AB197:AB201"/>
    <mergeCell ref="AC197:AC201"/>
    <mergeCell ref="AD197:AD201"/>
    <mergeCell ref="A192:A196"/>
    <mergeCell ref="Z192:Z196"/>
    <mergeCell ref="AA192:AA196"/>
    <mergeCell ref="AB192:AB196"/>
    <mergeCell ref="AC192:AC196"/>
    <mergeCell ref="AD192:AD196"/>
    <mergeCell ref="A187:A191"/>
    <mergeCell ref="Z187:Z191"/>
    <mergeCell ref="AA187:AA191"/>
    <mergeCell ref="AB187:AB191"/>
    <mergeCell ref="AC187:AC191"/>
    <mergeCell ref="AD187:AD191"/>
    <mergeCell ref="A182:A186"/>
    <mergeCell ref="Z182:Z186"/>
    <mergeCell ref="AA182:AA186"/>
    <mergeCell ref="AB182:AB186"/>
    <mergeCell ref="AC182:AC186"/>
    <mergeCell ref="AD182:AD186"/>
    <mergeCell ref="A177:A181"/>
    <mergeCell ref="Z177:Z181"/>
    <mergeCell ref="AA177:AA181"/>
    <mergeCell ref="AB177:AB181"/>
    <mergeCell ref="AC177:AC181"/>
    <mergeCell ref="AD177:AD181"/>
    <mergeCell ref="A172:A176"/>
    <mergeCell ref="Z172:Z176"/>
    <mergeCell ref="AA172:AA176"/>
    <mergeCell ref="AB172:AB176"/>
    <mergeCell ref="AC172:AC176"/>
    <mergeCell ref="AD172:AD176"/>
    <mergeCell ref="A167:A171"/>
    <mergeCell ref="Z167:Z171"/>
    <mergeCell ref="AA167:AA171"/>
    <mergeCell ref="AB167:AB171"/>
    <mergeCell ref="AC167:AC171"/>
    <mergeCell ref="AD167:AD171"/>
    <mergeCell ref="A162:A166"/>
    <mergeCell ref="Z162:Z166"/>
    <mergeCell ref="AA162:AA166"/>
    <mergeCell ref="AB162:AB166"/>
    <mergeCell ref="AC162:AC166"/>
    <mergeCell ref="AD162:AD166"/>
    <mergeCell ref="A157:A161"/>
    <mergeCell ref="Z157:Z161"/>
    <mergeCell ref="AA157:AA161"/>
    <mergeCell ref="AB157:AB161"/>
    <mergeCell ref="AC157:AC161"/>
    <mergeCell ref="AD157:AD161"/>
    <mergeCell ref="A152:A156"/>
    <mergeCell ref="Z152:Z156"/>
    <mergeCell ref="AA152:AA156"/>
    <mergeCell ref="AB152:AB156"/>
    <mergeCell ref="AC152:AC156"/>
    <mergeCell ref="AD152:AD156"/>
    <mergeCell ref="A147:A151"/>
    <mergeCell ref="Z147:Z151"/>
    <mergeCell ref="AA147:AA151"/>
    <mergeCell ref="AB147:AB151"/>
    <mergeCell ref="AC147:AC151"/>
    <mergeCell ref="AD147:AD151"/>
    <mergeCell ref="A142:A146"/>
    <mergeCell ref="Z142:Z146"/>
    <mergeCell ref="AA142:AA146"/>
    <mergeCell ref="AB142:AB146"/>
    <mergeCell ref="AC142:AC146"/>
    <mergeCell ref="AD142:AD146"/>
    <mergeCell ref="A137:A141"/>
    <mergeCell ref="Z137:Z141"/>
    <mergeCell ref="AA137:AA141"/>
    <mergeCell ref="AB137:AB141"/>
    <mergeCell ref="AC137:AC141"/>
    <mergeCell ref="AD137:AD141"/>
    <mergeCell ref="A132:A136"/>
    <mergeCell ref="Z132:Z136"/>
    <mergeCell ref="AA132:AA136"/>
    <mergeCell ref="AB132:AB136"/>
    <mergeCell ref="AC132:AC136"/>
    <mergeCell ref="AD132:AD136"/>
    <mergeCell ref="A127:A131"/>
    <mergeCell ref="Z127:Z131"/>
    <mergeCell ref="AA127:AA131"/>
    <mergeCell ref="AB127:AB131"/>
    <mergeCell ref="AC127:AC131"/>
    <mergeCell ref="AD127:AD131"/>
    <mergeCell ref="A122:A126"/>
    <mergeCell ref="Z122:Z126"/>
    <mergeCell ref="AA122:AA126"/>
    <mergeCell ref="AB122:AB126"/>
    <mergeCell ref="AC122:AC126"/>
    <mergeCell ref="AD122:AD126"/>
    <mergeCell ref="A117:A121"/>
    <mergeCell ref="Z117:Z121"/>
    <mergeCell ref="AA117:AA121"/>
    <mergeCell ref="AB117:AB121"/>
    <mergeCell ref="AC117:AC121"/>
    <mergeCell ref="AD117:AD121"/>
    <mergeCell ref="A112:A116"/>
    <mergeCell ref="Z112:Z116"/>
    <mergeCell ref="AA112:AA116"/>
    <mergeCell ref="AB112:AB116"/>
    <mergeCell ref="AC112:AC116"/>
    <mergeCell ref="AD112:AD116"/>
    <mergeCell ref="A107:A111"/>
    <mergeCell ref="Z107:Z111"/>
    <mergeCell ref="AA107:AA111"/>
    <mergeCell ref="AB107:AB111"/>
    <mergeCell ref="AC107:AC111"/>
    <mergeCell ref="AD107:AD111"/>
    <mergeCell ref="A102:A106"/>
    <mergeCell ref="Z102:Z106"/>
    <mergeCell ref="AA102:AA106"/>
    <mergeCell ref="AB102:AB106"/>
    <mergeCell ref="AC102:AC106"/>
    <mergeCell ref="AD102:AD106"/>
    <mergeCell ref="A97:A101"/>
    <mergeCell ref="Z97:Z101"/>
    <mergeCell ref="AA97:AA101"/>
    <mergeCell ref="AB97:AB101"/>
    <mergeCell ref="AC97:AC101"/>
    <mergeCell ref="AD97:AD101"/>
    <mergeCell ref="A92:A96"/>
    <mergeCell ref="Z92:Z96"/>
    <mergeCell ref="AA92:AA96"/>
    <mergeCell ref="AB92:AB96"/>
    <mergeCell ref="AC92:AC96"/>
    <mergeCell ref="AD92:AD96"/>
    <mergeCell ref="A87:A91"/>
    <mergeCell ref="Z87:Z91"/>
    <mergeCell ref="AA87:AA91"/>
    <mergeCell ref="AB87:AB91"/>
    <mergeCell ref="AC87:AC91"/>
    <mergeCell ref="AD87:AD91"/>
    <mergeCell ref="A82:A86"/>
    <mergeCell ref="Z82:Z86"/>
    <mergeCell ref="AA82:AA86"/>
    <mergeCell ref="AB82:AB86"/>
    <mergeCell ref="AC82:AC86"/>
    <mergeCell ref="AD82:AD86"/>
    <mergeCell ref="A77:A81"/>
    <mergeCell ref="Z77:Z81"/>
    <mergeCell ref="AA77:AA81"/>
    <mergeCell ref="AB77:AB81"/>
    <mergeCell ref="AC77:AC81"/>
    <mergeCell ref="AD77:AD81"/>
    <mergeCell ref="A72:A76"/>
    <mergeCell ref="Z72:Z76"/>
    <mergeCell ref="AA72:AA76"/>
    <mergeCell ref="AB72:AB76"/>
    <mergeCell ref="AC72:AC76"/>
    <mergeCell ref="AD72:AD76"/>
    <mergeCell ref="A67:A71"/>
    <mergeCell ref="Z67:Z71"/>
    <mergeCell ref="AA67:AA71"/>
    <mergeCell ref="AB67:AB71"/>
    <mergeCell ref="AC67:AC71"/>
    <mergeCell ref="AD67:AD71"/>
    <mergeCell ref="A62:A66"/>
    <mergeCell ref="Z62:Z66"/>
    <mergeCell ref="AA62:AA66"/>
    <mergeCell ref="AB62:AB66"/>
    <mergeCell ref="AC62:AC66"/>
    <mergeCell ref="AD62:AD66"/>
    <mergeCell ref="Z57:Z61"/>
    <mergeCell ref="AA57:AA61"/>
    <mergeCell ref="AB57:AB61"/>
    <mergeCell ref="AC57:AC61"/>
    <mergeCell ref="AD57:AD61"/>
    <mergeCell ref="A52:A56"/>
    <mergeCell ref="Z52:Z56"/>
    <mergeCell ref="AA52:AA56"/>
    <mergeCell ref="AB52:AB56"/>
    <mergeCell ref="AC52:AC56"/>
    <mergeCell ref="AD52:AD56"/>
    <mergeCell ref="A47:A51"/>
    <mergeCell ref="Z47:Z51"/>
    <mergeCell ref="AA47:AA51"/>
    <mergeCell ref="AB47:AB51"/>
    <mergeCell ref="AC47:AC51"/>
    <mergeCell ref="AD47:AD51"/>
    <mergeCell ref="Z42:Z46"/>
    <mergeCell ref="AA42:AA46"/>
    <mergeCell ref="AB42:AB46"/>
    <mergeCell ref="AC42:AC46"/>
    <mergeCell ref="AD42:AD46"/>
    <mergeCell ref="A37:A41"/>
    <mergeCell ref="Z37:Z41"/>
    <mergeCell ref="AA37:AA41"/>
    <mergeCell ref="AB37:AB41"/>
    <mergeCell ref="AC37:AC41"/>
    <mergeCell ref="AD37:AD41"/>
    <mergeCell ref="A32:A36"/>
    <mergeCell ref="Z32:Z36"/>
    <mergeCell ref="AA32:AA36"/>
    <mergeCell ref="AB32:AB36"/>
    <mergeCell ref="AC32:AC36"/>
    <mergeCell ref="AD32:AD36"/>
    <mergeCell ref="AD27:AD31"/>
    <mergeCell ref="AD22:AD26"/>
    <mergeCell ref="AD12:AD16"/>
    <mergeCell ref="A17:A21"/>
    <mergeCell ref="Z17:Z21"/>
    <mergeCell ref="AA17:AA21"/>
    <mergeCell ref="AB17:AB21"/>
    <mergeCell ref="AC17:AC21"/>
    <mergeCell ref="AD17:AD21"/>
    <mergeCell ref="V10:Y10"/>
    <mergeCell ref="Z10:AC10"/>
    <mergeCell ref="A12:A16"/>
    <mergeCell ref="Z12:Z16"/>
    <mergeCell ref="AA12:AA16"/>
    <mergeCell ref="AB12:AB16"/>
    <mergeCell ref="AC12:AC16"/>
    <mergeCell ref="A10:A11"/>
    <mergeCell ref="B10:B11"/>
    <mergeCell ref="C10:C11"/>
    <mergeCell ref="D10:D11"/>
    <mergeCell ref="F10:F11"/>
    <mergeCell ref="A42:A46"/>
    <mergeCell ref="A57:A61"/>
    <mergeCell ref="G4:U4"/>
    <mergeCell ref="A1:AC1"/>
    <mergeCell ref="V2:AC2"/>
    <mergeCell ref="V3:AC3"/>
    <mergeCell ref="V4:X4"/>
    <mergeCell ref="Y4:AC4"/>
    <mergeCell ref="A22:A26"/>
    <mergeCell ref="Z22:Z26"/>
    <mergeCell ref="AA22:AA26"/>
    <mergeCell ref="AB22:AB26"/>
    <mergeCell ref="AC22:AC26"/>
    <mergeCell ref="E10:E11"/>
    <mergeCell ref="A2:U2"/>
    <mergeCell ref="D3:F3"/>
    <mergeCell ref="A3:C3"/>
    <mergeCell ref="E4:F5"/>
    <mergeCell ref="E6:E7"/>
    <mergeCell ref="F6:F7"/>
    <mergeCell ref="V5:Y7"/>
    <mergeCell ref="Z5:AC7"/>
    <mergeCell ref="A4:D6"/>
    <mergeCell ref="G3:U3"/>
    <mergeCell ref="G5:U5"/>
    <mergeCell ref="G7:U7"/>
    <mergeCell ref="G10:U10"/>
    <mergeCell ref="A27:A31"/>
    <mergeCell ref="Z27:Z31"/>
    <mergeCell ref="AA27:AA31"/>
    <mergeCell ref="AB27:AB31"/>
    <mergeCell ref="AC27:AC31"/>
  </mergeCells>
  <conditionalFormatting sqref="AD12:AD1001">
    <cfRule type="cellIs" dxfId="124" priority="194" stopIfTrue="1" operator="notEqual">
      <formula>100</formula>
    </cfRule>
  </conditionalFormatting>
  <conditionalFormatting sqref="C42:C46 C57:C61 C92:C1001">
    <cfRule type="expression" dxfId="123" priority="191" stopIfTrue="1">
      <formula>IF(AND(NOT(ISBLANK($B42)),$C42=""),1)</formula>
    </cfRule>
  </conditionalFormatting>
  <conditionalFormatting sqref="V3 Y4 D3 E4">
    <cfRule type="expression" dxfId="122" priority="177">
      <formula>IF(ISBLANK(D3),1)</formula>
    </cfRule>
  </conditionalFormatting>
  <conditionalFormatting sqref="Z12:AC1001 K6:U6">
    <cfRule type="cellIs" dxfId="121" priority="128" operator="greaterThan">
      <formula>100</formula>
    </cfRule>
  </conditionalFormatting>
  <conditionalFormatting sqref="E8">
    <cfRule type="cellIs" dxfId="120" priority="117" operator="greaterThan">
      <formula>$E$4</formula>
    </cfRule>
  </conditionalFormatting>
  <conditionalFormatting sqref="E42:E46 E57:E61 E92:E1001">
    <cfRule type="cellIs" dxfId="119" priority="354" stopIfTrue="1" operator="lessThan">
      <formula>$F42</formula>
    </cfRule>
  </conditionalFormatting>
  <conditionalFormatting sqref="K42:U46 K57:U61 K92:U1001">
    <cfRule type="cellIs" dxfId="118" priority="116" operator="greaterThan">
      <formula>$F42</formula>
    </cfRule>
  </conditionalFormatting>
  <conditionalFormatting sqref="G6:J6">
    <cfRule type="expression" dxfId="117" priority="89">
      <formula>IF(SUM($G$6:$J$6)&gt;100,1)</formula>
    </cfRule>
  </conditionalFormatting>
  <conditionalFormatting sqref="G42:J46 G57:J61 G92:J1001">
    <cfRule type="expression" dxfId="116" priority="90">
      <formula>IF(AND(SUM($G42:$J42)&gt;0,SUM($G42:$J42)&lt;&gt;$F42),1)</formula>
    </cfRule>
  </conditionalFormatting>
  <conditionalFormatting sqref="F42:F46 F57:F61 F92:F1001">
    <cfRule type="expression" dxfId="115" priority="377" stopIfTrue="1">
      <formula>IF(AND(SUM($V42:$Y42)&lt;&gt;$F42,NOT(ISBLANK($V42:$Y42))),1)</formula>
    </cfRule>
  </conditionalFormatting>
  <conditionalFormatting sqref="V42:Y46 V57:Y61 V92:Y1001">
    <cfRule type="expression" dxfId="114" priority="378">
      <formula>IF(AND(SUM($V42:$Y42)&gt;0,SUM($V42:$Y42)&lt;&gt;$F42),1)</formula>
    </cfRule>
  </conditionalFormatting>
  <conditionalFormatting sqref="C17:C21">
    <cfRule type="expression" dxfId="113" priority="81" stopIfTrue="1">
      <formula>IF(AND(NOT(ISBLANK($B17)),$C17=""),1)</formula>
    </cfRule>
  </conditionalFormatting>
  <conditionalFormatting sqref="E17:E21">
    <cfRule type="cellIs" dxfId="112" priority="82" stopIfTrue="1" operator="lessThan">
      <formula>$F17</formula>
    </cfRule>
  </conditionalFormatting>
  <conditionalFormatting sqref="K17:U21">
    <cfRule type="cellIs" dxfId="111" priority="80" operator="greaterThan">
      <formula>$F17</formula>
    </cfRule>
  </conditionalFormatting>
  <conditionalFormatting sqref="G17:J21">
    <cfRule type="expression" dxfId="110" priority="79">
      <formula>IF(AND(SUM($G17:$J17)&gt;0,SUM($G17:$J17)&lt;&gt;$F17),1)</formula>
    </cfRule>
  </conditionalFormatting>
  <conditionalFormatting sqref="F17:F21">
    <cfRule type="expression" dxfId="109" priority="83" stopIfTrue="1">
      <formula>IF(AND(SUM($V17:$Y17)&lt;&gt;$F17,NOT(ISBLANK($V17:$Y17))),1)</formula>
    </cfRule>
  </conditionalFormatting>
  <conditionalFormatting sqref="V17:Y21">
    <cfRule type="expression" dxfId="108" priority="84">
      <formula>IF(AND(SUM($V17:$Y17)&gt;0,SUM($V17:$Y17)&lt;&gt;$F17),1)</formula>
    </cfRule>
  </conditionalFormatting>
  <conditionalFormatting sqref="C22:C26">
    <cfRule type="expression" dxfId="107" priority="75" stopIfTrue="1">
      <formula>IF(AND(NOT(ISBLANK($B22)),$C22=""),1)</formula>
    </cfRule>
  </conditionalFormatting>
  <conditionalFormatting sqref="E22:E26">
    <cfRule type="cellIs" dxfId="106" priority="76" stopIfTrue="1" operator="lessThan">
      <formula>$F22</formula>
    </cfRule>
  </conditionalFormatting>
  <conditionalFormatting sqref="K22:U26">
    <cfRule type="cellIs" dxfId="105" priority="74" operator="greaterThan">
      <formula>$F22</formula>
    </cfRule>
  </conditionalFormatting>
  <conditionalFormatting sqref="G22:J26">
    <cfRule type="expression" dxfId="104" priority="73">
      <formula>IF(AND(SUM($G22:$J22)&gt;0,SUM($G22:$J22)&lt;&gt;$F22),1)</formula>
    </cfRule>
  </conditionalFormatting>
  <conditionalFormatting sqref="F22:F26">
    <cfRule type="expression" dxfId="103" priority="77" stopIfTrue="1">
      <formula>IF(AND(SUM($V22:$Y22)&lt;&gt;$F22,NOT(ISBLANK($V22:$Y22))),1)</formula>
    </cfRule>
  </conditionalFormatting>
  <conditionalFormatting sqref="V22:Y26">
    <cfRule type="expression" dxfId="102" priority="78">
      <formula>IF(AND(SUM($V22:$Y22)&gt;0,SUM($V22:$Y22)&lt;&gt;$F22),1)</formula>
    </cfRule>
  </conditionalFormatting>
  <conditionalFormatting sqref="C32:C36">
    <cfRule type="expression" dxfId="101" priority="69" stopIfTrue="1">
      <formula>IF(AND(NOT(ISBLANK($B32)),$C32=""),1)</formula>
    </cfRule>
  </conditionalFormatting>
  <conditionalFormatting sqref="E32:E36">
    <cfRule type="cellIs" dxfId="100" priority="70" stopIfTrue="1" operator="lessThan">
      <formula>$F32</formula>
    </cfRule>
  </conditionalFormatting>
  <conditionalFormatting sqref="K32:U36">
    <cfRule type="cellIs" dxfId="99" priority="68" operator="greaterThan">
      <formula>$F32</formula>
    </cfRule>
  </conditionalFormatting>
  <conditionalFormatting sqref="G32:J36">
    <cfRule type="expression" dxfId="98" priority="67">
      <formula>IF(AND(SUM($G32:$J32)&gt;0,SUM($G32:$J32)&lt;&gt;$F32),1)</formula>
    </cfRule>
  </conditionalFormatting>
  <conditionalFormatting sqref="F32:F36">
    <cfRule type="expression" dxfId="97" priority="71" stopIfTrue="1">
      <formula>IF(AND(SUM($V32:$Y32)&lt;&gt;$F32,NOT(ISBLANK($V32:$Y32))),1)</formula>
    </cfRule>
  </conditionalFormatting>
  <conditionalFormatting sqref="V32:Y36">
    <cfRule type="expression" dxfId="96" priority="72">
      <formula>IF(AND(SUM($V32:$Y32)&gt;0,SUM($V32:$Y32)&lt;&gt;$F32),1)</formula>
    </cfRule>
  </conditionalFormatting>
  <conditionalFormatting sqref="C37:C41">
    <cfRule type="expression" dxfId="95" priority="57" stopIfTrue="1">
      <formula>IF(AND(NOT(ISBLANK($B37)),$C37=""),1)</formula>
    </cfRule>
  </conditionalFormatting>
  <conditionalFormatting sqref="E37:E41">
    <cfRule type="cellIs" dxfId="94" priority="58" stopIfTrue="1" operator="lessThan">
      <formula>$F37</formula>
    </cfRule>
  </conditionalFormatting>
  <conditionalFormatting sqref="K37:U41">
    <cfRule type="cellIs" dxfId="93" priority="56" operator="greaterThan">
      <formula>$F37</formula>
    </cfRule>
  </conditionalFormatting>
  <conditionalFormatting sqref="G37:J41">
    <cfRule type="expression" dxfId="92" priority="55">
      <formula>IF(AND(SUM($G37:$J37)&gt;0,SUM($G37:$J37)&lt;&gt;$F37),1)</formula>
    </cfRule>
  </conditionalFormatting>
  <conditionalFormatting sqref="F37:F41">
    <cfRule type="expression" dxfId="91" priority="59" stopIfTrue="1">
      <formula>IF(AND(SUM($V37:$Y37)&lt;&gt;$F37,NOT(ISBLANK($V37:$Y37))),1)</formula>
    </cfRule>
  </conditionalFormatting>
  <conditionalFormatting sqref="V37:Y41">
    <cfRule type="expression" dxfId="90" priority="60">
      <formula>IF(AND(SUM($V37:$Y37)&gt;0,SUM($V37:$Y37)&lt;&gt;$F37),1)</formula>
    </cfRule>
  </conditionalFormatting>
  <conditionalFormatting sqref="C47:C51">
    <cfRule type="expression" dxfId="89" priority="51" stopIfTrue="1">
      <formula>IF(AND(NOT(ISBLANK($B47)),$C47=""),1)</formula>
    </cfRule>
  </conditionalFormatting>
  <conditionalFormatting sqref="E47:E51">
    <cfRule type="cellIs" dxfId="88" priority="52" stopIfTrue="1" operator="lessThan">
      <formula>$F47</formula>
    </cfRule>
  </conditionalFormatting>
  <conditionalFormatting sqref="K47:U51">
    <cfRule type="cellIs" dxfId="87" priority="50" operator="greaterThan">
      <formula>$F47</formula>
    </cfRule>
  </conditionalFormatting>
  <conditionalFormatting sqref="G47:J51">
    <cfRule type="expression" dxfId="86" priority="49">
      <formula>IF(AND(SUM($G47:$J47)&gt;0,SUM($G47:$J47)&lt;&gt;$F47),1)</formula>
    </cfRule>
  </conditionalFormatting>
  <conditionalFormatting sqref="F47:F51">
    <cfRule type="expression" dxfId="85" priority="53" stopIfTrue="1">
      <formula>IF(AND(SUM($V47:$Y47)&lt;&gt;$F47,NOT(ISBLANK($V47:$Y47))),1)</formula>
    </cfRule>
  </conditionalFormatting>
  <conditionalFormatting sqref="V47:Y51">
    <cfRule type="expression" dxfId="84" priority="54">
      <formula>IF(AND(SUM($V47:$Y47)&gt;0,SUM($V47:$Y47)&lt;&gt;$F47),1)</formula>
    </cfRule>
  </conditionalFormatting>
  <conditionalFormatting sqref="C52:C56">
    <cfRule type="expression" dxfId="83" priority="45" stopIfTrue="1">
      <formula>IF(AND(NOT(ISBLANK($B52)),$C52=""),1)</formula>
    </cfRule>
  </conditionalFormatting>
  <conditionalFormatting sqref="E52:E56">
    <cfRule type="cellIs" dxfId="82" priority="46" stopIfTrue="1" operator="lessThan">
      <formula>$F52</formula>
    </cfRule>
  </conditionalFormatting>
  <conditionalFormatting sqref="K52:U56">
    <cfRule type="cellIs" dxfId="81" priority="44" operator="greaterThan">
      <formula>$F52</formula>
    </cfRule>
  </conditionalFormatting>
  <conditionalFormatting sqref="G52:J56">
    <cfRule type="expression" dxfId="80" priority="43">
      <formula>IF(AND(SUM($G52:$J52)&gt;0,SUM($G52:$J52)&lt;&gt;$F52),1)</formula>
    </cfRule>
  </conditionalFormatting>
  <conditionalFormatting sqref="F52:F56">
    <cfRule type="expression" dxfId="79" priority="47" stopIfTrue="1">
      <formula>IF(AND(SUM($V52:$Y52)&lt;&gt;$F52,NOT(ISBLANK($V52:$Y52))),1)</formula>
    </cfRule>
  </conditionalFormatting>
  <conditionalFormatting sqref="V52:Y56">
    <cfRule type="expression" dxfId="78" priority="48">
      <formula>IF(AND(SUM($V52:$Y52)&gt;0,SUM($V52:$Y52)&lt;&gt;$F52),1)</formula>
    </cfRule>
  </conditionalFormatting>
  <conditionalFormatting sqref="C62:C66">
    <cfRule type="expression" dxfId="77" priority="39" stopIfTrue="1">
      <formula>IF(AND(NOT(ISBLANK($B62)),$C62=""),1)</formula>
    </cfRule>
  </conditionalFormatting>
  <conditionalFormatting sqref="E62:E66">
    <cfRule type="cellIs" dxfId="76" priority="40" stopIfTrue="1" operator="lessThan">
      <formula>$F62</formula>
    </cfRule>
  </conditionalFormatting>
  <conditionalFormatting sqref="K62:U66">
    <cfRule type="cellIs" dxfId="75" priority="38" operator="greaterThan">
      <formula>$F62</formula>
    </cfRule>
  </conditionalFormatting>
  <conditionalFormatting sqref="G62:J66">
    <cfRule type="expression" dxfId="74" priority="37">
      <formula>IF(AND(SUM($G62:$J62)&gt;0,SUM($G62:$J62)&lt;&gt;$F62),1)</formula>
    </cfRule>
  </conditionalFormatting>
  <conditionalFormatting sqref="F62:F66">
    <cfRule type="expression" dxfId="73" priority="41" stopIfTrue="1">
      <formula>IF(AND(SUM($V62:$Y62)&lt;&gt;$F62,NOT(ISBLANK($V62:$Y62))),1)</formula>
    </cfRule>
  </conditionalFormatting>
  <conditionalFormatting sqref="V62:Y66">
    <cfRule type="expression" dxfId="72" priority="42">
      <formula>IF(AND(SUM($V62:$Y62)&gt;0,SUM($V62:$Y62)&lt;&gt;$F62),1)</formula>
    </cfRule>
  </conditionalFormatting>
  <conditionalFormatting sqref="C67:C71">
    <cfRule type="expression" dxfId="71" priority="33" stopIfTrue="1">
      <formula>IF(AND(NOT(ISBLANK($B67)),$C67=""),1)</formula>
    </cfRule>
  </conditionalFormatting>
  <conditionalFormatting sqref="E67:E71">
    <cfRule type="cellIs" dxfId="70" priority="34" stopIfTrue="1" operator="lessThan">
      <formula>$F67</formula>
    </cfRule>
  </conditionalFormatting>
  <conditionalFormatting sqref="K67:U71">
    <cfRule type="cellIs" dxfId="69" priority="32" operator="greaterThan">
      <formula>$F67</formula>
    </cfRule>
  </conditionalFormatting>
  <conditionalFormatting sqref="G67:J71">
    <cfRule type="expression" dxfId="68" priority="31">
      <formula>IF(AND(SUM($G67:$J67)&gt;0,SUM($G67:$J67)&lt;&gt;$F67),1)</formula>
    </cfRule>
  </conditionalFormatting>
  <conditionalFormatting sqref="F67:F71">
    <cfRule type="expression" dxfId="67" priority="35" stopIfTrue="1">
      <formula>IF(AND(SUM($V67:$Y67)&lt;&gt;$F67,NOT(ISBLANK($V67:$Y67))),1)</formula>
    </cfRule>
  </conditionalFormatting>
  <conditionalFormatting sqref="V67:Y71">
    <cfRule type="expression" dxfId="66" priority="36">
      <formula>IF(AND(SUM($V67:$Y67)&gt;0,SUM($V67:$Y67)&lt;&gt;$F67),1)</formula>
    </cfRule>
  </conditionalFormatting>
  <conditionalFormatting sqref="C72:C76">
    <cfRule type="expression" dxfId="65" priority="27" stopIfTrue="1">
      <formula>IF(AND(NOT(ISBLANK($B72)),$C72=""),1)</formula>
    </cfRule>
  </conditionalFormatting>
  <conditionalFormatting sqref="E72:E76">
    <cfRule type="cellIs" dxfId="64" priority="28" stopIfTrue="1" operator="lessThan">
      <formula>$F72</formula>
    </cfRule>
  </conditionalFormatting>
  <conditionalFormatting sqref="K72:U76">
    <cfRule type="cellIs" dxfId="63" priority="26" operator="greaterThan">
      <formula>$F72</formula>
    </cfRule>
  </conditionalFormatting>
  <conditionalFormatting sqref="G72:J76">
    <cfRule type="expression" dxfId="62" priority="25">
      <formula>IF(AND(SUM($G72:$J72)&gt;0,SUM($G72:$J72)&lt;&gt;$F72),1)</formula>
    </cfRule>
  </conditionalFormatting>
  <conditionalFormatting sqref="F72:F76">
    <cfRule type="expression" dxfId="61" priority="29" stopIfTrue="1">
      <formula>IF(AND(SUM($V72:$Y72)&lt;&gt;$F72,NOT(ISBLANK($V72:$Y72))),1)</formula>
    </cfRule>
  </conditionalFormatting>
  <conditionalFormatting sqref="V72:Y76">
    <cfRule type="expression" dxfId="60" priority="30">
      <formula>IF(AND(SUM($V72:$Y72)&gt;0,SUM($V72:$Y72)&lt;&gt;$F72),1)</formula>
    </cfRule>
  </conditionalFormatting>
  <conditionalFormatting sqref="C77:C81">
    <cfRule type="expression" dxfId="59" priority="21" stopIfTrue="1">
      <formula>IF(AND(NOT(ISBLANK($B77)),$C77=""),1)</formula>
    </cfRule>
  </conditionalFormatting>
  <conditionalFormatting sqref="E77:E81">
    <cfRule type="cellIs" dxfId="58" priority="22" stopIfTrue="1" operator="lessThan">
      <formula>$F77</formula>
    </cfRule>
  </conditionalFormatting>
  <conditionalFormatting sqref="K77:U81">
    <cfRule type="cellIs" dxfId="57" priority="20" operator="greaterThan">
      <formula>$F77</formula>
    </cfRule>
  </conditionalFormatting>
  <conditionalFormatting sqref="G77:J81">
    <cfRule type="expression" dxfId="56" priority="19">
      <formula>IF(AND(SUM($G77:$J77)&gt;0,SUM($G77:$J77)&lt;&gt;$F77),1)</formula>
    </cfRule>
  </conditionalFormatting>
  <conditionalFormatting sqref="F77:F81">
    <cfRule type="expression" dxfId="55" priority="23" stopIfTrue="1">
      <formula>IF(AND(SUM($V77:$Y77)&lt;&gt;$F77,NOT(ISBLANK($V77:$Y77))),1)</formula>
    </cfRule>
  </conditionalFormatting>
  <conditionalFormatting sqref="V77:Y81">
    <cfRule type="expression" dxfId="54" priority="24">
      <formula>IF(AND(SUM($V77:$Y77)&gt;0,SUM($V77:$Y77)&lt;&gt;$F77),1)</formula>
    </cfRule>
  </conditionalFormatting>
  <conditionalFormatting sqref="C82:C86">
    <cfRule type="expression" dxfId="53" priority="15" stopIfTrue="1">
      <formula>IF(AND(NOT(ISBLANK($B82)),$C82=""),1)</formula>
    </cfRule>
  </conditionalFormatting>
  <conditionalFormatting sqref="E82:E86">
    <cfRule type="cellIs" dxfId="52" priority="16" stopIfTrue="1" operator="lessThan">
      <formula>$F82</formula>
    </cfRule>
  </conditionalFormatting>
  <conditionalFormatting sqref="K82:U86">
    <cfRule type="cellIs" dxfId="51" priority="14" operator="greaterThan">
      <formula>$F82</formula>
    </cfRule>
  </conditionalFormatting>
  <conditionalFormatting sqref="G82:J86">
    <cfRule type="expression" dxfId="50" priority="13">
      <formula>IF(AND(SUM($G82:$J82)&gt;0,SUM($G82:$J82)&lt;&gt;$F82),1)</formula>
    </cfRule>
  </conditionalFormatting>
  <conditionalFormatting sqref="F82:F86">
    <cfRule type="expression" dxfId="49" priority="17" stopIfTrue="1">
      <formula>IF(AND(SUM($V82:$Y82)&lt;&gt;$F82,NOT(ISBLANK($V82:$Y82))),1)</formula>
    </cfRule>
  </conditionalFormatting>
  <conditionalFormatting sqref="V82:Y86">
    <cfRule type="expression" dxfId="48" priority="18">
      <formula>IF(AND(SUM($V82:$Y82)&gt;0,SUM($V82:$Y82)&lt;&gt;$F82),1)</formula>
    </cfRule>
  </conditionalFormatting>
  <conditionalFormatting sqref="C87:C91">
    <cfRule type="expression" dxfId="47" priority="9" stopIfTrue="1">
      <formula>IF(AND(NOT(ISBLANK($B87)),$C87=""),1)</formula>
    </cfRule>
  </conditionalFormatting>
  <conditionalFormatting sqref="E87:E91">
    <cfRule type="cellIs" dxfId="46" priority="10" stopIfTrue="1" operator="lessThan">
      <formula>$F87</formula>
    </cfRule>
  </conditionalFormatting>
  <conditionalFormatting sqref="K87:U91">
    <cfRule type="cellIs" dxfId="45" priority="8" operator="greaterThan">
      <formula>$F87</formula>
    </cfRule>
  </conditionalFormatting>
  <conditionalFormatting sqref="G87:J91">
    <cfRule type="expression" dxfId="44" priority="7">
      <formula>IF(AND(SUM($G87:$J87)&gt;0,SUM($G87:$J87)&lt;&gt;$F87),1)</formula>
    </cfRule>
  </conditionalFormatting>
  <conditionalFormatting sqref="F87:F91">
    <cfRule type="expression" dxfId="43" priority="11" stopIfTrue="1">
      <formula>IF(AND(SUM($V87:$Y87)&lt;&gt;$F87,NOT(ISBLANK($V87:$Y87))),1)</formula>
    </cfRule>
  </conditionalFormatting>
  <conditionalFormatting sqref="V87:Y91">
    <cfRule type="expression" dxfId="42" priority="12">
      <formula>IF(AND(SUM($V87:$Y87)&gt;0,SUM($V87:$Y87)&lt;&gt;$F87),1)</formula>
    </cfRule>
  </conditionalFormatting>
  <conditionalFormatting sqref="C12:C16">
    <cfRule type="expression" dxfId="41" priority="3" stopIfTrue="1">
      <formula>IF(AND(NOT(ISBLANK($B12)),$C12=""),1)</formula>
    </cfRule>
  </conditionalFormatting>
  <conditionalFormatting sqref="E12:E16">
    <cfRule type="cellIs" dxfId="40" priority="4" stopIfTrue="1" operator="lessThan">
      <formula>$F12</formula>
    </cfRule>
  </conditionalFormatting>
  <conditionalFormatting sqref="K12:U16">
    <cfRule type="cellIs" dxfId="39" priority="2" operator="greaterThan">
      <formula>$F12</formula>
    </cfRule>
  </conditionalFormatting>
  <conditionalFormatting sqref="G12:J16">
    <cfRule type="expression" dxfId="38" priority="1">
      <formula>IF(AND(SUM($G12:$J12)&gt;0,SUM($G12:$J12)&lt;&gt;$F12),1)</formula>
    </cfRule>
  </conditionalFormatting>
  <conditionalFormatting sqref="F12:F16">
    <cfRule type="expression" dxfId="37" priority="5" stopIfTrue="1">
      <formula>IF(AND(SUM($V12:$Y12)&lt;&gt;$F12,NOT(ISBLANK($V12:$Y12))),1)</formula>
    </cfRule>
  </conditionalFormatting>
  <conditionalFormatting sqref="V12:Y16">
    <cfRule type="expression" dxfId="36" priority="6">
      <formula>IF(AND(SUM($V12:$Y12)&gt;0,SUM($V12:$Y12)&lt;&gt;$F12),1)</formula>
    </cfRule>
  </conditionalFormatting>
  <dataValidations xWindow="380" yWindow="531" count="4">
    <dataValidation type="list" allowBlank="1" showInputMessage="1" showErrorMessage="1" prompt="Выберите тип класса из списка" sqref="C12:C1001">
      <formula1>$AG$11:$AG$17</formula1>
    </dataValidation>
    <dataValidation type="list" allowBlank="1" showInputMessage="1" showErrorMessage="1" sqref="D3">
      <formula1>$AI$1:$AI$45</formula1>
    </dataValidation>
    <dataValidation type="whole" operator="greaterThanOrEqual" allowBlank="1" showInputMessage="1" showErrorMessage="1" sqref="E4">
      <formula1>0</formula1>
    </dataValidation>
    <dataValidation type="whole" operator="greaterThanOrEqual" allowBlank="1" showInputMessage="1" showErrorMessage="1" prompt="Введите целое число" sqref="E12:Y1001">
      <formula1>0</formula1>
    </dataValidation>
  </dataValidations>
  <pageMargins left="0.75" right="0.75" top="1" bottom="1" header="0.5" footer="0.5"/>
  <pageSetup paperSize="9" orientation="portrait" horizontalDpi="300" verticalDpi="200" r:id="rId1"/>
  <headerFooter alignWithMargins="0"/>
  <ignoredErrors>
    <ignoredError sqref="Z8:AC8 Q6:U6 G6:J6 Z12:AD1001 K6:P6" evalError="1"/>
    <ignoredError sqref="Q8:U8 K8:P8" formulaRange="1"/>
    <ignoredError sqref="G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AK5011"/>
  <sheetViews>
    <sheetView tabSelected="1" zoomScale="70" zoomScaleNormal="70" workbookViewId="0">
      <pane xSplit="6" ySplit="11" topLeftCell="G12" activePane="bottomRight" state="frozen"/>
      <selection pane="topRight" activeCell="F1" sqref="F1"/>
      <selection pane="bottomLeft" activeCell="A12" sqref="A12"/>
      <selection pane="bottomRight" activeCell="A2" sqref="A2:U2"/>
    </sheetView>
  </sheetViews>
  <sheetFormatPr defaultColWidth="9.140625" defaultRowHeight="15" customHeight="1" x14ac:dyDescent="0.25"/>
  <cols>
    <col min="1" max="1" width="14.7109375" style="73" customWidth="1"/>
    <col min="2" max="2" width="8.7109375" style="73" customWidth="1"/>
    <col min="3" max="3" width="7.7109375" style="73" hidden="1" customWidth="1"/>
    <col min="4" max="4" width="32.7109375" style="73" customWidth="1"/>
    <col min="5" max="6" width="9.7109375" style="73" customWidth="1"/>
    <col min="7" max="10" width="8.28515625" style="73" customWidth="1"/>
    <col min="11" max="13" width="7.5703125" style="73" customWidth="1"/>
    <col min="14" max="14" width="8.28515625" style="73" customWidth="1"/>
    <col min="15" max="17" width="7.5703125" style="73" customWidth="1"/>
    <col min="18" max="18" width="8.28515625" style="73" customWidth="1"/>
    <col min="19" max="19" width="7.5703125" style="73" customWidth="1"/>
    <col min="20" max="21" width="8.28515625" style="73" customWidth="1"/>
    <col min="22" max="30" width="7.5703125" style="73" customWidth="1"/>
    <col min="31" max="31" width="9.140625" style="73"/>
    <col min="32" max="32" width="9.140625" style="73" customWidth="1"/>
    <col min="33" max="33" width="31.7109375" style="73" hidden="1" customWidth="1"/>
    <col min="34" max="34" width="9.140625" style="73" hidden="1" customWidth="1"/>
    <col min="35" max="35" width="32" style="73" hidden="1" customWidth="1"/>
    <col min="36" max="36" width="11.85546875" style="73" hidden="1" customWidth="1"/>
    <col min="37" max="37" width="33.5703125" style="73" hidden="1" customWidth="1"/>
    <col min="38" max="16384" width="9.140625" style="73"/>
  </cols>
  <sheetData>
    <row r="1" spans="1:37" ht="21.95" customHeight="1" thickBot="1" x14ac:dyDescent="0.3">
      <c r="A1" s="353" t="s">
        <v>108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5"/>
      <c r="AD1" s="5"/>
      <c r="AJ1" s="73" t="s">
        <v>6</v>
      </c>
    </row>
    <row r="2" spans="1:37" ht="33" customHeight="1" thickBot="1" x14ac:dyDescent="0.3">
      <c r="A2" s="308" t="s">
        <v>133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291" t="s">
        <v>109</v>
      </c>
      <c r="W2" s="292"/>
      <c r="X2" s="292"/>
      <c r="Y2" s="292"/>
      <c r="Z2" s="292"/>
      <c r="AA2" s="292"/>
      <c r="AB2" s="292"/>
      <c r="AC2" s="293"/>
      <c r="AD2" s="5"/>
      <c r="AG2" s="75" t="s">
        <v>101</v>
      </c>
      <c r="AH2" s="75" t="s">
        <v>56</v>
      </c>
      <c r="AI2" s="97" t="s">
        <v>7</v>
      </c>
      <c r="AJ2" s="102" t="s">
        <v>8</v>
      </c>
      <c r="AK2" s="99" t="str">
        <f>IF(D3&lt;&gt;"",CONCATENATE("КДР_11_ЛИТ_03_2014_",D3))</f>
        <v>КДР_11_ЛИТ_03_2014_Брюховецкий р-н</v>
      </c>
    </row>
    <row r="3" spans="1:37" ht="24" customHeight="1" thickBot="1" x14ac:dyDescent="0.3">
      <c r="A3" s="312" t="s">
        <v>103</v>
      </c>
      <c r="B3" s="312"/>
      <c r="C3" s="312"/>
      <c r="D3" s="310" t="s">
        <v>24</v>
      </c>
      <c r="E3" s="310"/>
      <c r="F3" s="311"/>
      <c r="G3" s="328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30"/>
      <c r="V3" s="294" t="s">
        <v>140</v>
      </c>
      <c r="W3" s="294"/>
      <c r="X3" s="294"/>
      <c r="Y3" s="294"/>
      <c r="Z3" s="294"/>
      <c r="AA3" s="294"/>
      <c r="AB3" s="294"/>
      <c r="AC3" s="294"/>
      <c r="AD3" s="5"/>
      <c r="AG3" s="75" t="s">
        <v>102</v>
      </c>
      <c r="AH3" s="75" t="s">
        <v>57</v>
      </c>
      <c r="AI3" s="97" t="s">
        <v>9</v>
      </c>
      <c r="AJ3" s="102" t="s">
        <v>10</v>
      </c>
      <c r="AK3" s="99" t="str">
        <f>IF(D3&lt;&gt;"",CONCATENATE("Форма 3_",D3,"_4 РУС_Май 2015"))</f>
        <v>Форма 3_Брюховецкий р-н_4 РУС_Май 2015</v>
      </c>
    </row>
    <row r="4" spans="1:37" ht="24" customHeight="1" thickBot="1" x14ac:dyDescent="0.3">
      <c r="A4" s="357" t="s">
        <v>138</v>
      </c>
      <c r="B4" s="358"/>
      <c r="C4" s="358"/>
      <c r="D4" s="359"/>
      <c r="E4" s="313">
        <v>7</v>
      </c>
      <c r="F4" s="314"/>
      <c r="G4" s="285" t="str">
        <f>IF(D3&lt;&gt;"",AK3,"")</f>
        <v>Форма 3_Брюховецкий р-н_4 РУС_Май 2015</v>
      </c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7"/>
      <c r="V4" s="295" t="s">
        <v>4</v>
      </c>
      <c r="W4" s="295"/>
      <c r="X4" s="295"/>
      <c r="Y4" s="296">
        <v>89186944777</v>
      </c>
      <c r="Z4" s="296"/>
      <c r="AA4" s="296"/>
      <c r="AB4" s="296"/>
      <c r="AC4" s="296"/>
      <c r="AD4" s="5"/>
      <c r="AG4" s="75" t="s">
        <v>108</v>
      </c>
      <c r="AH4" s="75" t="s">
        <v>58</v>
      </c>
      <c r="AI4" s="97" t="s">
        <v>11</v>
      </c>
      <c r="AJ4" s="102" t="s">
        <v>12</v>
      </c>
    </row>
    <row r="5" spans="1:37" ht="26.1" customHeight="1" thickBot="1" x14ac:dyDescent="0.3">
      <c r="A5" s="360"/>
      <c r="B5" s="361"/>
      <c r="C5" s="361"/>
      <c r="D5" s="362"/>
      <c r="E5" s="315"/>
      <c r="F5" s="316"/>
      <c r="G5" s="331" t="s">
        <v>117</v>
      </c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3"/>
      <c r="V5" s="321" t="s">
        <v>114</v>
      </c>
      <c r="W5" s="321"/>
      <c r="X5" s="321"/>
      <c r="Y5" s="321"/>
      <c r="Z5" s="321" t="s">
        <v>115</v>
      </c>
      <c r="AA5" s="321"/>
      <c r="AB5" s="321"/>
      <c r="AC5" s="321"/>
      <c r="AD5" s="5"/>
      <c r="AH5" s="75" t="s">
        <v>59</v>
      </c>
      <c r="AI5" s="97" t="s">
        <v>13</v>
      </c>
      <c r="AJ5" s="102" t="s">
        <v>14</v>
      </c>
    </row>
    <row r="6" spans="1:37" ht="21.95" customHeight="1" thickBot="1" x14ac:dyDescent="0.3">
      <c r="A6" s="360"/>
      <c r="B6" s="361"/>
      <c r="C6" s="361"/>
      <c r="D6" s="362"/>
      <c r="E6" s="317" t="s">
        <v>110</v>
      </c>
      <c r="F6" s="319" t="s">
        <v>111</v>
      </c>
      <c r="G6" s="104">
        <f t="shared" ref="G6:U6" si="0">G8/$F$8*100</f>
        <v>66.666666666666657</v>
      </c>
      <c r="H6" s="104">
        <f t="shared" si="0"/>
        <v>33.333333333333329</v>
      </c>
      <c r="I6" s="104">
        <f t="shared" si="0"/>
        <v>0</v>
      </c>
      <c r="J6" s="104">
        <f t="shared" si="0"/>
        <v>0</v>
      </c>
      <c r="K6" s="104">
        <f t="shared" si="0"/>
        <v>33.333333333333329</v>
      </c>
      <c r="L6" s="104">
        <f t="shared" si="0"/>
        <v>66.666666666666657</v>
      </c>
      <c r="M6" s="104">
        <f t="shared" si="0"/>
        <v>100</v>
      </c>
      <c r="N6" s="104">
        <f t="shared" si="0"/>
        <v>0</v>
      </c>
      <c r="O6" s="104">
        <f t="shared" si="0"/>
        <v>66.666666666666657</v>
      </c>
      <c r="P6" s="104">
        <f t="shared" si="0"/>
        <v>100</v>
      </c>
      <c r="Q6" s="104">
        <f t="shared" si="0"/>
        <v>100</v>
      </c>
      <c r="R6" s="104">
        <f t="shared" si="0"/>
        <v>66.666666666666657</v>
      </c>
      <c r="S6" s="104">
        <f t="shared" si="0"/>
        <v>33.333333333333329</v>
      </c>
      <c r="T6" s="104">
        <f t="shared" si="0"/>
        <v>33.333333333333329</v>
      </c>
      <c r="U6" s="104">
        <f t="shared" si="0"/>
        <v>33.333333333333329</v>
      </c>
      <c r="V6" s="321"/>
      <c r="W6" s="321"/>
      <c r="X6" s="321"/>
      <c r="Y6" s="321"/>
      <c r="Z6" s="321"/>
      <c r="AA6" s="321"/>
      <c r="AB6" s="321"/>
      <c r="AC6" s="321"/>
      <c r="AD6" s="5"/>
      <c r="AG6" s="73" t="s">
        <v>105</v>
      </c>
      <c r="AH6" s="75" t="s">
        <v>60</v>
      </c>
      <c r="AI6" s="97" t="s">
        <v>15</v>
      </c>
      <c r="AJ6" s="102" t="s">
        <v>16</v>
      </c>
    </row>
    <row r="7" spans="1:37" ht="26.1" customHeight="1" thickBot="1" x14ac:dyDescent="0.3">
      <c r="A7" s="49"/>
      <c r="B7" s="50"/>
      <c r="C7" s="50"/>
      <c r="D7" s="117"/>
      <c r="E7" s="318"/>
      <c r="F7" s="320"/>
      <c r="G7" s="331" t="s">
        <v>118</v>
      </c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3"/>
      <c r="V7" s="321"/>
      <c r="W7" s="321"/>
      <c r="X7" s="321"/>
      <c r="Y7" s="321"/>
      <c r="Z7" s="321"/>
      <c r="AA7" s="321"/>
      <c r="AB7" s="321"/>
      <c r="AC7" s="321"/>
      <c r="AD7" s="5"/>
      <c r="AG7" s="73" t="s">
        <v>106</v>
      </c>
      <c r="AH7" s="75" t="s">
        <v>61</v>
      </c>
      <c r="AI7" s="98" t="s">
        <v>104</v>
      </c>
      <c r="AJ7" s="102" t="s">
        <v>17</v>
      </c>
    </row>
    <row r="8" spans="1:37" ht="21.95" customHeight="1" thickBot="1" x14ac:dyDescent="0.3">
      <c r="A8" s="51"/>
      <c r="B8" s="52"/>
      <c r="C8" s="52"/>
      <c r="D8" s="118"/>
      <c r="E8" s="48">
        <f>SUM(E12:E1001)</f>
        <v>7</v>
      </c>
      <c r="F8" s="67">
        <f t="shared" ref="F8:U8" si="1">SUM(F12:F1001)</f>
        <v>3</v>
      </c>
      <c r="G8" s="100">
        <f t="shared" si="1"/>
        <v>2</v>
      </c>
      <c r="H8" s="100">
        <f t="shared" si="1"/>
        <v>1</v>
      </c>
      <c r="I8" s="100">
        <f t="shared" si="1"/>
        <v>0</v>
      </c>
      <c r="J8" s="100">
        <f t="shared" si="1"/>
        <v>0</v>
      </c>
      <c r="K8" s="100">
        <f t="shared" si="1"/>
        <v>1</v>
      </c>
      <c r="L8" s="100">
        <f t="shared" si="1"/>
        <v>2</v>
      </c>
      <c r="M8" s="100">
        <f t="shared" si="1"/>
        <v>3</v>
      </c>
      <c r="N8" s="100">
        <f t="shared" si="1"/>
        <v>0</v>
      </c>
      <c r="O8" s="100">
        <f t="shared" si="1"/>
        <v>2</v>
      </c>
      <c r="P8" s="100">
        <f t="shared" si="1"/>
        <v>3</v>
      </c>
      <c r="Q8" s="100">
        <f t="shared" si="1"/>
        <v>3</v>
      </c>
      <c r="R8" s="100">
        <f t="shared" si="1"/>
        <v>2</v>
      </c>
      <c r="S8" s="100">
        <f t="shared" si="1"/>
        <v>1</v>
      </c>
      <c r="T8" s="100">
        <f t="shared" si="1"/>
        <v>1</v>
      </c>
      <c r="U8" s="100">
        <f t="shared" si="1"/>
        <v>1</v>
      </c>
      <c r="V8" s="104">
        <f>SUM(V12:V1001)</f>
        <v>0</v>
      </c>
      <c r="W8" s="104">
        <f t="shared" ref="W8:Y8" si="2">SUM(W12:W1001)</f>
        <v>2</v>
      </c>
      <c r="X8" s="104">
        <f t="shared" si="2"/>
        <v>1</v>
      </c>
      <c r="Y8" s="104">
        <f t="shared" si="2"/>
        <v>0</v>
      </c>
      <c r="Z8" s="101">
        <f>V8/$F$8*100</f>
        <v>0</v>
      </c>
      <c r="AA8" s="101">
        <f>W8/$F$8*100</f>
        <v>66.666666666666657</v>
      </c>
      <c r="AB8" s="101">
        <f>X8/$F$8*100</f>
        <v>33.333333333333329</v>
      </c>
      <c r="AC8" s="101">
        <f>Y8/$F$8*100</f>
        <v>0</v>
      </c>
      <c r="AD8" s="5"/>
      <c r="AG8" s="73" t="s">
        <v>107</v>
      </c>
      <c r="AH8" s="75" t="s">
        <v>62</v>
      </c>
      <c r="AI8" s="97" t="s">
        <v>18</v>
      </c>
      <c r="AJ8" s="103" t="s">
        <v>116</v>
      </c>
    </row>
    <row r="9" spans="1:37" s="74" customFormat="1" ht="6.95" customHeight="1" thickBot="1" x14ac:dyDescent="0.3">
      <c r="A9" s="77"/>
      <c r="B9" s="78"/>
      <c r="C9" s="78"/>
      <c r="D9" s="77"/>
      <c r="E9" s="79"/>
      <c r="F9" s="68"/>
      <c r="G9" s="70"/>
      <c r="H9" s="80"/>
      <c r="I9" s="71"/>
      <c r="J9" s="71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77"/>
      <c r="W9" s="77"/>
      <c r="X9" s="77"/>
      <c r="Y9" s="77"/>
      <c r="Z9" s="81"/>
      <c r="AA9" s="81"/>
      <c r="AB9" s="81"/>
      <c r="AC9" s="81"/>
      <c r="AD9" s="11"/>
      <c r="AH9" s="76" t="s">
        <v>63</v>
      </c>
      <c r="AI9" s="97" t="s">
        <v>19</v>
      </c>
    </row>
    <row r="10" spans="1:37" ht="30" customHeight="1" thickBot="1" x14ac:dyDescent="0.3">
      <c r="A10" s="321" t="s">
        <v>137</v>
      </c>
      <c r="B10" s="343" t="s">
        <v>136</v>
      </c>
      <c r="C10" s="345" t="s">
        <v>124</v>
      </c>
      <c r="D10" s="347" t="s">
        <v>135</v>
      </c>
      <c r="E10" s="306" t="s">
        <v>123</v>
      </c>
      <c r="F10" s="347" t="s">
        <v>122</v>
      </c>
      <c r="G10" s="331" t="s">
        <v>119</v>
      </c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3"/>
      <c r="V10" s="321" t="s">
        <v>5</v>
      </c>
      <c r="W10" s="336"/>
      <c r="X10" s="336"/>
      <c r="Y10" s="336"/>
      <c r="Z10" s="337" t="s">
        <v>100</v>
      </c>
      <c r="AA10" s="338"/>
      <c r="AB10" s="338"/>
      <c r="AC10" s="339"/>
      <c r="AD10" s="5"/>
      <c r="AH10" s="75" t="s">
        <v>64</v>
      </c>
      <c r="AI10" s="97" t="s">
        <v>20</v>
      </c>
      <c r="AJ10" s="103"/>
    </row>
    <row r="11" spans="1:37" ht="33.950000000000003" customHeight="1" thickBot="1" x14ac:dyDescent="0.3">
      <c r="A11" s="321"/>
      <c r="B11" s="344"/>
      <c r="C11" s="346"/>
      <c r="D11" s="347"/>
      <c r="E11" s="307"/>
      <c r="F11" s="356"/>
      <c r="G11" s="72" t="s">
        <v>125</v>
      </c>
      <c r="H11" s="40" t="s">
        <v>127</v>
      </c>
      <c r="I11" s="40" t="s">
        <v>126</v>
      </c>
      <c r="J11" s="40" t="s">
        <v>128</v>
      </c>
      <c r="K11" s="69">
        <v>2</v>
      </c>
      <c r="L11" s="40">
        <v>3</v>
      </c>
      <c r="M11" s="40">
        <v>4</v>
      </c>
      <c r="N11" s="40" t="s">
        <v>129</v>
      </c>
      <c r="O11" s="40">
        <v>6</v>
      </c>
      <c r="P11" s="40">
        <v>7</v>
      </c>
      <c r="Q11" s="40">
        <v>8</v>
      </c>
      <c r="R11" s="40" t="s">
        <v>130</v>
      </c>
      <c r="S11" s="40">
        <v>10</v>
      </c>
      <c r="T11" s="40" t="s">
        <v>131</v>
      </c>
      <c r="U11" s="62" t="s">
        <v>132</v>
      </c>
      <c r="V11" s="27" t="s">
        <v>0</v>
      </c>
      <c r="W11" s="28" t="s">
        <v>1</v>
      </c>
      <c r="X11" s="28" t="s">
        <v>2</v>
      </c>
      <c r="Y11" s="29" t="s">
        <v>3</v>
      </c>
      <c r="Z11" s="27" t="s">
        <v>0</v>
      </c>
      <c r="AA11" s="28" t="s">
        <v>1</v>
      </c>
      <c r="AB11" s="28" t="s">
        <v>2</v>
      </c>
      <c r="AC11" s="29" t="s">
        <v>3</v>
      </c>
      <c r="AD11" s="5"/>
      <c r="AH11" s="75" t="s">
        <v>65</v>
      </c>
      <c r="AI11" s="97" t="s">
        <v>21</v>
      </c>
      <c r="AJ11" s="103"/>
    </row>
    <row r="12" spans="1:37" ht="15" customHeight="1" thickBot="1" x14ac:dyDescent="0.3">
      <c r="A12" s="282" t="s">
        <v>191</v>
      </c>
      <c r="B12" s="248" t="s">
        <v>149</v>
      </c>
      <c r="C12" s="249"/>
      <c r="D12" s="250" t="s">
        <v>192</v>
      </c>
      <c r="E12" s="37">
        <v>0</v>
      </c>
      <c r="F12" s="262">
        <v>0</v>
      </c>
      <c r="G12" s="262">
        <v>0</v>
      </c>
      <c r="H12" s="262">
        <v>0</v>
      </c>
      <c r="I12" s="262">
        <v>0</v>
      </c>
      <c r="J12" s="262">
        <v>0</v>
      </c>
      <c r="K12" s="262">
        <v>0</v>
      </c>
      <c r="L12" s="262">
        <v>0</v>
      </c>
      <c r="M12" s="262">
        <v>0</v>
      </c>
      <c r="N12" s="262">
        <v>0</v>
      </c>
      <c r="O12" s="262">
        <v>0</v>
      </c>
      <c r="P12" s="262">
        <v>0</v>
      </c>
      <c r="Q12" s="262">
        <v>0</v>
      </c>
      <c r="R12" s="262">
        <v>0</v>
      </c>
      <c r="S12" s="262">
        <v>0</v>
      </c>
      <c r="T12" s="262">
        <v>0</v>
      </c>
      <c r="U12" s="262">
        <v>0</v>
      </c>
      <c r="V12" s="262">
        <v>0</v>
      </c>
      <c r="W12" s="262">
        <v>0</v>
      </c>
      <c r="X12" s="262">
        <v>0</v>
      </c>
      <c r="Y12" s="262">
        <v>0</v>
      </c>
      <c r="Z12" s="340" t="e">
        <f>SUM(V12:V16)/SUM($F12:$F16)*100</f>
        <v>#DIV/0!</v>
      </c>
      <c r="AA12" s="341" t="e">
        <f>SUM(W12:W16)/SUM($F12:$F16)*100</f>
        <v>#DIV/0!</v>
      </c>
      <c r="AB12" s="341" t="e">
        <f>SUM(X12:X16)/SUM($F12:$F16)*100</f>
        <v>#DIV/0!</v>
      </c>
      <c r="AC12" s="342" t="e">
        <f>SUM(Y12:Y16)/SUM($F12:$F16)*100</f>
        <v>#DIV/0!</v>
      </c>
      <c r="AD12" s="335" t="e">
        <f>SUM(Z12:AC16)</f>
        <v>#DIV/0!</v>
      </c>
      <c r="AG12" s="102" t="s">
        <v>8</v>
      </c>
      <c r="AH12" s="75" t="s">
        <v>66</v>
      </c>
      <c r="AI12" s="97" t="s">
        <v>22</v>
      </c>
      <c r="AJ12" s="73" t="s">
        <v>8</v>
      </c>
    </row>
    <row r="13" spans="1:37" ht="15" customHeight="1" thickBot="1" x14ac:dyDescent="0.3">
      <c r="A13" s="283"/>
      <c r="B13" s="253" t="s">
        <v>166</v>
      </c>
      <c r="C13" s="249"/>
      <c r="D13" s="254" t="s">
        <v>193</v>
      </c>
      <c r="E13" s="262">
        <v>0</v>
      </c>
      <c r="F13" s="262">
        <v>0</v>
      </c>
      <c r="G13" s="262">
        <v>0</v>
      </c>
      <c r="H13" s="262">
        <v>0</v>
      </c>
      <c r="I13" s="262">
        <v>0</v>
      </c>
      <c r="J13" s="262">
        <v>0</v>
      </c>
      <c r="K13" s="262">
        <v>0</v>
      </c>
      <c r="L13" s="262">
        <v>0</v>
      </c>
      <c r="M13" s="262">
        <v>0</v>
      </c>
      <c r="N13" s="262">
        <v>0</v>
      </c>
      <c r="O13" s="262">
        <v>0</v>
      </c>
      <c r="P13" s="262">
        <v>0</v>
      </c>
      <c r="Q13" s="262">
        <v>0</v>
      </c>
      <c r="R13" s="262">
        <v>0</v>
      </c>
      <c r="S13" s="262">
        <v>0</v>
      </c>
      <c r="T13" s="262">
        <v>0</v>
      </c>
      <c r="U13" s="262">
        <v>0</v>
      </c>
      <c r="V13" s="262">
        <v>0</v>
      </c>
      <c r="W13" s="262">
        <v>0</v>
      </c>
      <c r="X13" s="262">
        <v>0</v>
      </c>
      <c r="Y13" s="262">
        <v>0</v>
      </c>
      <c r="Z13" s="340"/>
      <c r="AA13" s="341"/>
      <c r="AB13" s="341"/>
      <c r="AC13" s="342"/>
      <c r="AD13" s="335"/>
      <c r="AG13" s="102" t="s">
        <v>10</v>
      </c>
      <c r="AH13" s="75" t="s">
        <v>67</v>
      </c>
      <c r="AI13" s="97" t="s">
        <v>23</v>
      </c>
      <c r="AJ13" s="73" t="s">
        <v>10</v>
      </c>
    </row>
    <row r="14" spans="1:37" ht="15" customHeight="1" thickBot="1" x14ac:dyDescent="0.3">
      <c r="A14" s="283"/>
      <c r="B14" s="253"/>
      <c r="C14" s="249"/>
      <c r="D14" s="254"/>
      <c r="E14" s="38"/>
      <c r="F14" s="64"/>
      <c r="G14" s="112"/>
      <c r="H14" s="57"/>
      <c r="I14" s="57"/>
      <c r="J14" s="57"/>
      <c r="K14" s="106"/>
      <c r="L14" s="43"/>
      <c r="M14" s="43"/>
      <c r="N14" s="43"/>
      <c r="O14" s="43"/>
      <c r="P14" s="43"/>
      <c r="Q14" s="95"/>
      <c r="R14" s="95"/>
      <c r="S14" s="95"/>
      <c r="T14" s="43"/>
      <c r="U14" s="43"/>
      <c r="V14" s="38"/>
      <c r="W14" s="20"/>
      <c r="X14" s="20"/>
      <c r="Y14" s="88"/>
      <c r="Z14" s="340"/>
      <c r="AA14" s="341"/>
      <c r="AB14" s="341"/>
      <c r="AC14" s="342"/>
      <c r="AD14" s="335"/>
      <c r="AG14" s="102" t="s">
        <v>12</v>
      </c>
      <c r="AH14" s="75" t="s">
        <v>68</v>
      </c>
      <c r="AI14" s="97" t="s">
        <v>24</v>
      </c>
      <c r="AJ14" s="73" t="s">
        <v>12</v>
      </c>
    </row>
    <row r="15" spans="1:37" ht="15" customHeight="1" thickBot="1" x14ac:dyDescent="0.3">
      <c r="A15" s="283"/>
      <c r="B15" s="253"/>
      <c r="C15" s="249"/>
      <c r="D15" s="254"/>
      <c r="E15" s="38"/>
      <c r="F15" s="64"/>
      <c r="G15" s="112"/>
      <c r="H15" s="57"/>
      <c r="I15" s="57"/>
      <c r="J15" s="57"/>
      <c r="K15" s="106"/>
      <c r="L15" s="43"/>
      <c r="M15" s="43"/>
      <c r="N15" s="43"/>
      <c r="O15" s="43"/>
      <c r="P15" s="43"/>
      <c r="Q15" s="95"/>
      <c r="R15" s="95"/>
      <c r="S15" s="95"/>
      <c r="T15" s="43"/>
      <c r="U15" s="43"/>
      <c r="V15" s="38"/>
      <c r="W15" s="20"/>
      <c r="X15" s="20"/>
      <c r="Y15" s="88"/>
      <c r="Z15" s="340"/>
      <c r="AA15" s="341"/>
      <c r="AB15" s="341"/>
      <c r="AC15" s="342"/>
      <c r="AD15" s="335"/>
      <c r="AG15" s="102" t="s">
        <v>16</v>
      </c>
      <c r="AH15" s="75" t="s">
        <v>69</v>
      </c>
      <c r="AI15" s="97" t="s">
        <v>25</v>
      </c>
      <c r="AJ15" s="73" t="s">
        <v>14</v>
      </c>
    </row>
    <row r="16" spans="1:37" ht="15" customHeight="1" thickBot="1" x14ac:dyDescent="0.3">
      <c r="A16" s="284"/>
      <c r="B16" s="257"/>
      <c r="C16" s="258"/>
      <c r="D16" s="259"/>
      <c r="E16" s="39"/>
      <c r="F16" s="65"/>
      <c r="G16" s="113"/>
      <c r="H16" s="58"/>
      <c r="I16" s="58"/>
      <c r="J16" s="58"/>
      <c r="K16" s="107"/>
      <c r="L16" s="44"/>
      <c r="M16" s="44"/>
      <c r="N16" s="44"/>
      <c r="O16" s="44"/>
      <c r="P16" s="44"/>
      <c r="Q16" s="96"/>
      <c r="R16" s="96"/>
      <c r="S16" s="96"/>
      <c r="T16" s="44"/>
      <c r="U16" s="44"/>
      <c r="V16" s="39"/>
      <c r="W16" s="25"/>
      <c r="X16" s="25"/>
      <c r="Y16" s="92"/>
      <c r="Z16" s="340"/>
      <c r="AA16" s="341"/>
      <c r="AB16" s="341"/>
      <c r="AC16" s="342"/>
      <c r="AD16" s="335"/>
      <c r="AG16" s="102" t="s">
        <v>17</v>
      </c>
      <c r="AH16" s="75" t="s">
        <v>70</v>
      </c>
      <c r="AI16" s="97" t="s">
        <v>26</v>
      </c>
      <c r="AJ16" s="73" t="s">
        <v>16</v>
      </c>
    </row>
    <row r="17" spans="1:36" ht="15" customHeight="1" thickBot="1" x14ac:dyDescent="0.3">
      <c r="A17" s="282" t="s">
        <v>141</v>
      </c>
      <c r="B17" s="82" t="s">
        <v>142</v>
      </c>
      <c r="C17" s="83"/>
      <c r="D17" s="84" t="s">
        <v>143</v>
      </c>
      <c r="E17" s="37">
        <v>0</v>
      </c>
      <c r="F17" s="66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297" t="e">
        <f>SUM(V17:V21)/SUM($F17:$F21)*100</f>
        <v>#DIV/0!</v>
      </c>
      <c r="AA17" s="300" t="e">
        <f>SUM(W17:W21)/SUM($F17:$F21)*100</f>
        <v>#DIV/0!</v>
      </c>
      <c r="AB17" s="300" t="e">
        <f>SUM(X17:X21)/SUM($F17:$F21)*100</f>
        <v>#DIV/0!</v>
      </c>
      <c r="AC17" s="303" t="e">
        <f>SUM(Y17:Y21)/SUM($F17:$F21)*100</f>
        <v>#DIV/0!</v>
      </c>
      <c r="AD17" s="335" t="e">
        <f>SUM(Z17:AC21)</f>
        <v>#DIV/0!</v>
      </c>
      <c r="AG17" s="73" t="s">
        <v>121</v>
      </c>
      <c r="AH17" s="75" t="s">
        <v>71</v>
      </c>
      <c r="AI17" s="97" t="s">
        <v>27</v>
      </c>
      <c r="AJ17" s="73" t="s">
        <v>17</v>
      </c>
    </row>
    <row r="18" spans="1:36" ht="15" customHeight="1" thickBot="1" x14ac:dyDescent="0.3">
      <c r="A18" s="283"/>
      <c r="B18" s="86" t="s">
        <v>144</v>
      </c>
      <c r="C18" s="83"/>
      <c r="D18" s="87" t="s">
        <v>145</v>
      </c>
      <c r="E18" s="38">
        <v>0</v>
      </c>
      <c r="F18" s="64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298"/>
      <c r="AA18" s="301"/>
      <c r="AB18" s="301"/>
      <c r="AC18" s="304"/>
      <c r="AD18" s="335"/>
      <c r="AH18" s="75" t="s">
        <v>72</v>
      </c>
      <c r="AI18" s="97" t="s">
        <v>28</v>
      </c>
      <c r="AJ18" s="73" t="s">
        <v>121</v>
      </c>
    </row>
    <row r="19" spans="1:36" ht="15" customHeight="1" thickBot="1" x14ac:dyDescent="0.3">
      <c r="A19" s="283"/>
      <c r="B19" s="86" t="s">
        <v>146</v>
      </c>
      <c r="C19" s="83"/>
      <c r="D19" s="87" t="s">
        <v>147</v>
      </c>
      <c r="E19" s="38">
        <v>0</v>
      </c>
      <c r="F19" s="64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298"/>
      <c r="AA19" s="301"/>
      <c r="AB19" s="301"/>
      <c r="AC19" s="304"/>
      <c r="AD19" s="335"/>
      <c r="AH19" s="75" t="s">
        <v>73</v>
      </c>
      <c r="AI19" s="97" t="s">
        <v>29</v>
      </c>
    </row>
    <row r="20" spans="1:36" ht="15" customHeight="1" thickBot="1" x14ac:dyDescent="0.3">
      <c r="A20" s="283"/>
      <c r="B20" s="86"/>
      <c r="C20" s="83"/>
      <c r="D20" s="87"/>
      <c r="E20" s="38"/>
      <c r="F20" s="64"/>
      <c r="G20" s="112"/>
      <c r="H20" s="57"/>
      <c r="I20" s="57"/>
      <c r="J20" s="57"/>
      <c r="K20" s="106"/>
      <c r="L20" s="43"/>
      <c r="M20" s="43"/>
      <c r="N20" s="43"/>
      <c r="O20" s="43"/>
      <c r="P20" s="43"/>
      <c r="Q20" s="95"/>
      <c r="R20" s="95"/>
      <c r="S20" s="95"/>
      <c r="T20" s="43"/>
      <c r="U20" s="43"/>
      <c r="V20" s="38"/>
      <c r="W20" s="20"/>
      <c r="X20" s="20"/>
      <c r="Y20" s="88"/>
      <c r="Z20" s="298"/>
      <c r="AA20" s="301"/>
      <c r="AB20" s="301"/>
      <c r="AC20" s="304"/>
      <c r="AD20" s="335"/>
      <c r="AH20" s="75" t="s">
        <v>74</v>
      </c>
      <c r="AI20" s="97" t="s">
        <v>30</v>
      </c>
    </row>
    <row r="21" spans="1:36" ht="15" customHeight="1" thickBot="1" x14ac:dyDescent="0.3">
      <c r="A21" s="284"/>
      <c r="B21" s="89"/>
      <c r="C21" s="90"/>
      <c r="D21" s="91"/>
      <c r="E21" s="39"/>
      <c r="F21" s="65"/>
      <c r="G21" s="114"/>
      <c r="H21" s="59"/>
      <c r="I21" s="59"/>
      <c r="J21" s="59"/>
      <c r="K21" s="108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39"/>
      <c r="W21" s="25"/>
      <c r="X21" s="25"/>
      <c r="Y21" s="92"/>
      <c r="Z21" s="299"/>
      <c r="AA21" s="302"/>
      <c r="AB21" s="302"/>
      <c r="AC21" s="305"/>
      <c r="AD21" s="335"/>
      <c r="AH21" s="75" t="s">
        <v>75</v>
      </c>
      <c r="AI21" s="97" t="s">
        <v>31</v>
      </c>
    </row>
    <row r="22" spans="1:36" ht="15" customHeight="1" thickBot="1" x14ac:dyDescent="0.3">
      <c r="A22" s="282" t="s">
        <v>148</v>
      </c>
      <c r="B22" s="82" t="s">
        <v>149</v>
      </c>
      <c r="C22" s="83"/>
      <c r="D22" s="84" t="s">
        <v>150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297" t="e">
        <f>SUM(V22:V26)/SUM($F22:$F26)*100</f>
        <v>#DIV/0!</v>
      </c>
      <c r="AA22" s="300" t="e">
        <f>SUM(W22:W26)/SUM($F22:$F26)*100</f>
        <v>#DIV/0!</v>
      </c>
      <c r="AB22" s="300" t="e">
        <f>SUM(X22:X26)/SUM($F22:$F26)*100</f>
        <v>#DIV/0!</v>
      </c>
      <c r="AC22" s="303" t="e">
        <f>SUM(Y22:Y26)/SUM($F22:$F26)*100</f>
        <v>#DIV/0!</v>
      </c>
      <c r="AD22" s="335" t="e">
        <f>SUM(Z22:AC26)</f>
        <v>#DIV/0!</v>
      </c>
      <c r="AH22" s="75" t="s">
        <v>76</v>
      </c>
      <c r="AI22" s="97" t="s">
        <v>32</v>
      </c>
    </row>
    <row r="23" spans="1:36" ht="15" customHeight="1" thickBot="1" x14ac:dyDescent="0.3">
      <c r="A23" s="283"/>
      <c r="B23" s="86" t="s">
        <v>151</v>
      </c>
      <c r="C23" s="83"/>
      <c r="D23" s="87" t="s">
        <v>152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298"/>
      <c r="AA23" s="301"/>
      <c r="AB23" s="301"/>
      <c r="AC23" s="304"/>
      <c r="AD23" s="335"/>
      <c r="AH23" s="75" t="s">
        <v>77</v>
      </c>
      <c r="AI23" s="97" t="s">
        <v>33</v>
      </c>
    </row>
    <row r="24" spans="1:36" ht="15" customHeight="1" thickBot="1" x14ac:dyDescent="0.3">
      <c r="A24" s="283"/>
      <c r="B24" s="86" t="s">
        <v>153</v>
      </c>
      <c r="C24" s="83"/>
      <c r="D24" s="87" t="s">
        <v>154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298"/>
      <c r="AA24" s="301"/>
      <c r="AB24" s="301"/>
      <c r="AC24" s="304"/>
      <c r="AD24" s="335"/>
      <c r="AH24" s="75" t="s">
        <v>78</v>
      </c>
      <c r="AI24" s="97" t="s">
        <v>34</v>
      </c>
    </row>
    <row r="25" spans="1:36" ht="15" customHeight="1" thickBot="1" x14ac:dyDescent="0.3">
      <c r="A25" s="283"/>
      <c r="B25" s="86"/>
      <c r="C25" s="83"/>
      <c r="D25" s="87"/>
      <c r="E25" s="38"/>
      <c r="F25" s="64"/>
      <c r="G25" s="116"/>
      <c r="H25" s="61"/>
      <c r="I25" s="61"/>
      <c r="J25" s="61"/>
      <c r="K25" s="110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38"/>
      <c r="W25" s="20"/>
      <c r="X25" s="20"/>
      <c r="Y25" s="88"/>
      <c r="Z25" s="298"/>
      <c r="AA25" s="301"/>
      <c r="AB25" s="301"/>
      <c r="AC25" s="304"/>
      <c r="AD25" s="335"/>
      <c r="AH25" s="75" t="s">
        <v>79</v>
      </c>
      <c r="AI25" s="97" t="s">
        <v>35</v>
      </c>
    </row>
    <row r="26" spans="1:36" ht="15" customHeight="1" thickBot="1" x14ac:dyDescent="0.3">
      <c r="A26" s="284"/>
      <c r="B26" s="89"/>
      <c r="C26" s="90"/>
      <c r="D26" s="91"/>
      <c r="E26" s="39"/>
      <c r="F26" s="65"/>
      <c r="G26" s="114"/>
      <c r="H26" s="59"/>
      <c r="I26" s="59"/>
      <c r="J26" s="59"/>
      <c r="K26" s="108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39"/>
      <c r="W26" s="25"/>
      <c r="X26" s="25"/>
      <c r="Y26" s="92"/>
      <c r="Z26" s="299"/>
      <c r="AA26" s="302"/>
      <c r="AB26" s="302"/>
      <c r="AC26" s="305"/>
      <c r="AD26" s="335"/>
      <c r="AH26" s="75" t="s">
        <v>80</v>
      </c>
      <c r="AI26" s="97" t="s">
        <v>36</v>
      </c>
    </row>
    <row r="27" spans="1:36" ht="15" customHeight="1" thickBot="1" x14ac:dyDescent="0.3">
      <c r="A27" s="334" t="s">
        <v>155</v>
      </c>
      <c r="B27" s="119" t="s">
        <v>149</v>
      </c>
      <c r="C27" s="120"/>
      <c r="D27" s="121" t="s">
        <v>156</v>
      </c>
      <c r="E27" s="37">
        <v>0</v>
      </c>
      <c r="F27" s="66">
        <v>0</v>
      </c>
      <c r="G27" s="115">
        <v>0</v>
      </c>
      <c r="H27" s="37">
        <v>0</v>
      </c>
      <c r="I27" s="66">
        <v>0</v>
      </c>
      <c r="J27" s="115">
        <v>0</v>
      </c>
      <c r="K27" s="37">
        <v>0</v>
      </c>
      <c r="L27" s="66">
        <v>0</v>
      </c>
      <c r="M27" s="115">
        <v>0</v>
      </c>
      <c r="N27" s="37">
        <v>0</v>
      </c>
      <c r="O27" s="66">
        <v>0</v>
      </c>
      <c r="P27" s="115">
        <v>0</v>
      </c>
      <c r="Q27" s="37">
        <v>0</v>
      </c>
      <c r="R27" s="66">
        <v>0</v>
      </c>
      <c r="S27" s="115">
        <v>0</v>
      </c>
      <c r="T27" s="37">
        <v>0</v>
      </c>
      <c r="U27" s="66">
        <v>0</v>
      </c>
      <c r="V27" s="37">
        <v>0</v>
      </c>
      <c r="W27" s="16">
        <v>0</v>
      </c>
      <c r="X27" s="16">
        <v>0</v>
      </c>
      <c r="Y27" s="85">
        <v>0</v>
      </c>
      <c r="Z27" s="297" t="e">
        <f>SUM(V27:V31)/SUM($F27:$F31)*100</f>
        <v>#DIV/0!</v>
      </c>
      <c r="AA27" s="300" t="e">
        <f>SUM(W27:W31)/SUM($F27:$F31)*100</f>
        <v>#DIV/0!</v>
      </c>
      <c r="AB27" s="300" t="e">
        <f>SUM(X27:X31)/SUM($F27:$F31)*100</f>
        <v>#DIV/0!</v>
      </c>
      <c r="AC27" s="303" t="e">
        <f>SUM(Y27:Y31)/SUM($F27:$F31)*100</f>
        <v>#DIV/0!</v>
      </c>
      <c r="AD27" s="335" t="e">
        <f>SUM(Z27:AC31)</f>
        <v>#DIV/0!</v>
      </c>
      <c r="AH27" s="75" t="s">
        <v>81</v>
      </c>
      <c r="AI27" s="97" t="s">
        <v>37</v>
      </c>
    </row>
    <row r="28" spans="1:36" ht="15" customHeight="1" thickBot="1" x14ac:dyDescent="0.3">
      <c r="A28" s="334"/>
      <c r="B28" s="119"/>
      <c r="C28" s="120"/>
      <c r="D28" s="121"/>
      <c r="E28" s="38"/>
      <c r="F28" s="64"/>
      <c r="G28" s="116"/>
      <c r="H28" s="61"/>
      <c r="I28" s="61"/>
      <c r="J28" s="61"/>
      <c r="K28" s="110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38"/>
      <c r="W28" s="20"/>
      <c r="X28" s="20"/>
      <c r="Y28" s="88"/>
      <c r="Z28" s="298"/>
      <c r="AA28" s="301"/>
      <c r="AB28" s="301"/>
      <c r="AC28" s="304"/>
      <c r="AD28" s="335"/>
      <c r="AH28" s="75" t="s">
        <v>82</v>
      </c>
      <c r="AI28" s="97" t="s">
        <v>38</v>
      </c>
    </row>
    <row r="29" spans="1:36" ht="15" customHeight="1" thickBot="1" x14ac:dyDescent="0.3">
      <c r="A29" s="334"/>
      <c r="B29" s="119"/>
      <c r="C29" s="120"/>
      <c r="D29" s="121"/>
      <c r="E29" s="38"/>
      <c r="F29" s="64"/>
      <c r="G29" s="116"/>
      <c r="H29" s="61"/>
      <c r="I29" s="61"/>
      <c r="J29" s="61"/>
      <c r="K29" s="110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38"/>
      <c r="W29" s="20"/>
      <c r="X29" s="20"/>
      <c r="Y29" s="88"/>
      <c r="Z29" s="298"/>
      <c r="AA29" s="301"/>
      <c r="AB29" s="301"/>
      <c r="AC29" s="304"/>
      <c r="AD29" s="335"/>
      <c r="AH29" s="75" t="s">
        <v>83</v>
      </c>
      <c r="AI29" s="97" t="s">
        <v>39</v>
      </c>
    </row>
    <row r="30" spans="1:36" ht="15" customHeight="1" thickBot="1" x14ac:dyDescent="0.3">
      <c r="A30" s="334"/>
      <c r="B30" s="119"/>
      <c r="C30" s="120"/>
      <c r="D30" s="121"/>
      <c r="E30" s="38"/>
      <c r="F30" s="64"/>
      <c r="G30" s="116"/>
      <c r="H30" s="61"/>
      <c r="I30" s="61"/>
      <c r="J30" s="61"/>
      <c r="K30" s="110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38"/>
      <c r="W30" s="20"/>
      <c r="X30" s="20"/>
      <c r="Y30" s="88"/>
      <c r="Z30" s="298"/>
      <c r="AA30" s="301"/>
      <c r="AB30" s="301"/>
      <c r="AC30" s="304"/>
      <c r="AD30" s="335"/>
      <c r="AH30" s="75" t="s">
        <v>84</v>
      </c>
      <c r="AI30" s="97" t="s">
        <v>40</v>
      </c>
    </row>
    <row r="31" spans="1:36" ht="15" customHeight="1" thickBot="1" x14ac:dyDescent="0.3">
      <c r="A31" s="334"/>
      <c r="B31" s="119"/>
      <c r="C31" s="120"/>
      <c r="D31" s="121"/>
      <c r="E31" s="39"/>
      <c r="F31" s="65"/>
      <c r="G31" s="114"/>
      <c r="H31" s="59"/>
      <c r="I31" s="59"/>
      <c r="J31" s="59"/>
      <c r="K31" s="108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39"/>
      <c r="W31" s="25"/>
      <c r="X31" s="25"/>
      <c r="Y31" s="92"/>
      <c r="Z31" s="299"/>
      <c r="AA31" s="302"/>
      <c r="AB31" s="302"/>
      <c r="AC31" s="305"/>
      <c r="AD31" s="335"/>
      <c r="AH31" s="75" t="s">
        <v>85</v>
      </c>
      <c r="AI31" s="97" t="s">
        <v>41</v>
      </c>
    </row>
    <row r="32" spans="1:36" ht="15" customHeight="1" thickBot="1" x14ac:dyDescent="0.3">
      <c r="A32" s="282" t="s">
        <v>157</v>
      </c>
      <c r="B32" s="82">
        <v>4</v>
      </c>
      <c r="C32" s="83"/>
      <c r="D32" s="84" t="s">
        <v>158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297" t="e">
        <f>SUM(V32:V36)/SUM($F32:$F36)*100</f>
        <v>#DIV/0!</v>
      </c>
      <c r="AA32" s="300" t="e">
        <f>SUM(W32:W36)/SUM($F32:$F36)*100</f>
        <v>#DIV/0!</v>
      </c>
      <c r="AB32" s="300" t="e">
        <f>SUM(X32:X36)/SUM($F32:$F36)*100</f>
        <v>#DIV/0!</v>
      </c>
      <c r="AC32" s="303" t="e">
        <f>SUM(Y32:Y36)/SUM($F32:$F36)*100</f>
        <v>#DIV/0!</v>
      </c>
      <c r="AD32" s="335" t="e">
        <f>SUM(Z32:AC36)</f>
        <v>#DIV/0!</v>
      </c>
      <c r="AH32" s="75" t="s">
        <v>86</v>
      </c>
      <c r="AI32" s="97" t="s">
        <v>42</v>
      </c>
    </row>
    <row r="33" spans="1:35" ht="15" customHeight="1" thickBot="1" x14ac:dyDescent="0.3">
      <c r="A33" s="283"/>
      <c r="B33" s="86"/>
      <c r="C33" s="83"/>
      <c r="D33" s="87"/>
      <c r="E33" s="38"/>
      <c r="F33" s="64"/>
      <c r="G33" s="116"/>
      <c r="H33" s="61"/>
      <c r="I33" s="61"/>
      <c r="J33" s="61"/>
      <c r="K33" s="110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38"/>
      <c r="W33" s="20"/>
      <c r="X33" s="20"/>
      <c r="Y33" s="88"/>
      <c r="Z33" s="298"/>
      <c r="AA33" s="301"/>
      <c r="AB33" s="301"/>
      <c r="AC33" s="304"/>
      <c r="AD33" s="335"/>
      <c r="AH33" s="75" t="s">
        <v>87</v>
      </c>
      <c r="AI33" s="97" t="s">
        <v>43</v>
      </c>
    </row>
    <row r="34" spans="1:35" ht="15" customHeight="1" thickBot="1" x14ac:dyDescent="0.3">
      <c r="A34" s="283"/>
      <c r="B34" s="86"/>
      <c r="C34" s="83"/>
      <c r="D34" s="87"/>
      <c r="E34" s="38"/>
      <c r="F34" s="64"/>
      <c r="G34" s="116"/>
      <c r="H34" s="61"/>
      <c r="I34" s="61"/>
      <c r="J34" s="61"/>
      <c r="K34" s="110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38"/>
      <c r="W34" s="20"/>
      <c r="X34" s="20"/>
      <c r="Y34" s="88"/>
      <c r="Z34" s="298"/>
      <c r="AA34" s="301"/>
      <c r="AB34" s="301"/>
      <c r="AC34" s="304"/>
      <c r="AD34" s="335"/>
      <c r="AH34" s="75" t="s">
        <v>88</v>
      </c>
      <c r="AI34" s="97" t="s">
        <v>44</v>
      </c>
    </row>
    <row r="35" spans="1:35" ht="15" customHeight="1" thickBot="1" x14ac:dyDescent="0.3">
      <c r="A35" s="283"/>
      <c r="B35" s="86"/>
      <c r="C35" s="83"/>
      <c r="D35" s="87"/>
      <c r="E35" s="38"/>
      <c r="F35" s="64"/>
      <c r="G35" s="116"/>
      <c r="H35" s="61"/>
      <c r="I35" s="61"/>
      <c r="J35" s="61"/>
      <c r="K35" s="110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38"/>
      <c r="W35" s="20"/>
      <c r="X35" s="20"/>
      <c r="Y35" s="88"/>
      <c r="Z35" s="298"/>
      <c r="AA35" s="301"/>
      <c r="AB35" s="301"/>
      <c r="AC35" s="304"/>
      <c r="AD35" s="335"/>
      <c r="AH35" s="75" t="s">
        <v>89</v>
      </c>
      <c r="AI35" s="97" t="s">
        <v>45</v>
      </c>
    </row>
    <row r="36" spans="1:35" ht="15" customHeight="1" thickBot="1" x14ac:dyDescent="0.3">
      <c r="A36" s="284"/>
      <c r="B36" s="89"/>
      <c r="C36" s="90"/>
      <c r="D36" s="91"/>
      <c r="E36" s="39"/>
      <c r="F36" s="65"/>
      <c r="G36" s="114"/>
      <c r="H36" s="59"/>
      <c r="I36" s="59"/>
      <c r="J36" s="59"/>
      <c r="K36" s="108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39"/>
      <c r="W36" s="25"/>
      <c r="X36" s="25"/>
      <c r="Y36" s="92"/>
      <c r="Z36" s="299"/>
      <c r="AA36" s="302"/>
      <c r="AB36" s="302"/>
      <c r="AC36" s="305"/>
      <c r="AD36" s="335"/>
      <c r="AH36" s="75" t="s">
        <v>90</v>
      </c>
      <c r="AI36" s="97" t="s">
        <v>46</v>
      </c>
    </row>
    <row r="37" spans="1:35" ht="15" customHeight="1" thickBot="1" x14ac:dyDescent="0.3">
      <c r="A37" s="282" t="s">
        <v>159</v>
      </c>
      <c r="B37" s="82" t="s">
        <v>149</v>
      </c>
      <c r="C37" s="83"/>
      <c r="D37" s="84" t="s">
        <v>160</v>
      </c>
      <c r="E37" s="37">
        <v>1</v>
      </c>
      <c r="F37" s="63">
        <v>0</v>
      </c>
      <c r="G37" s="111">
        <v>0</v>
      </c>
      <c r="H37" s="56">
        <v>0</v>
      </c>
      <c r="I37" s="56">
        <v>0</v>
      </c>
      <c r="J37" s="56">
        <v>0</v>
      </c>
      <c r="K37" s="105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37">
        <v>0</v>
      </c>
      <c r="W37" s="16">
        <v>0</v>
      </c>
      <c r="X37" s="16">
        <v>0</v>
      </c>
      <c r="Y37" s="85">
        <v>0</v>
      </c>
      <c r="Z37" s="297" t="e">
        <f>SUM(V37:V41)/SUM($F37:$F41)*100</f>
        <v>#DIV/0!</v>
      </c>
      <c r="AA37" s="300" t="e">
        <f>SUM(W37:W41)/SUM($F37:$F41)*100</f>
        <v>#DIV/0!</v>
      </c>
      <c r="AB37" s="300" t="e">
        <f>SUM(X37:X41)/SUM($F37:$F41)*100</f>
        <v>#DIV/0!</v>
      </c>
      <c r="AC37" s="303" t="e">
        <f>SUM(Y37:Y41)/SUM($F37:$F41)*100</f>
        <v>#DIV/0!</v>
      </c>
      <c r="AD37" s="335" t="e">
        <f>SUM(Z37:AC41)</f>
        <v>#DIV/0!</v>
      </c>
      <c r="AH37" s="75" t="s">
        <v>91</v>
      </c>
      <c r="AI37" s="97" t="s">
        <v>47</v>
      </c>
    </row>
    <row r="38" spans="1:35" ht="15" customHeight="1" thickBot="1" x14ac:dyDescent="0.3">
      <c r="A38" s="283"/>
      <c r="B38" s="86"/>
      <c r="C38" s="83"/>
      <c r="D38" s="87"/>
      <c r="E38" s="38"/>
      <c r="F38" s="64"/>
      <c r="G38" s="112"/>
      <c r="H38" s="57"/>
      <c r="I38" s="57"/>
      <c r="J38" s="57"/>
      <c r="K38" s="106"/>
      <c r="L38" s="43"/>
      <c r="M38" s="43"/>
      <c r="N38" s="43"/>
      <c r="O38" s="43"/>
      <c r="P38" s="43"/>
      <c r="Q38" s="95"/>
      <c r="R38" s="95"/>
      <c r="S38" s="95"/>
      <c r="T38" s="43"/>
      <c r="U38" s="43"/>
      <c r="V38" s="38"/>
      <c r="W38" s="20"/>
      <c r="X38" s="20"/>
      <c r="Y38" s="88"/>
      <c r="Z38" s="298"/>
      <c r="AA38" s="301"/>
      <c r="AB38" s="301"/>
      <c r="AC38" s="304"/>
      <c r="AD38" s="335"/>
      <c r="AH38" s="75" t="s">
        <v>92</v>
      </c>
      <c r="AI38" s="97" t="s">
        <v>48</v>
      </c>
    </row>
    <row r="39" spans="1:35" ht="15" customHeight="1" thickBot="1" x14ac:dyDescent="0.3">
      <c r="A39" s="283"/>
      <c r="B39" s="86"/>
      <c r="C39" s="83"/>
      <c r="D39" s="87"/>
      <c r="E39" s="38"/>
      <c r="F39" s="64"/>
      <c r="G39" s="112"/>
      <c r="H39" s="57"/>
      <c r="I39" s="57"/>
      <c r="J39" s="57"/>
      <c r="K39" s="106"/>
      <c r="L39" s="43"/>
      <c r="M39" s="43"/>
      <c r="N39" s="43"/>
      <c r="O39" s="43"/>
      <c r="P39" s="43"/>
      <c r="Q39" s="95"/>
      <c r="R39" s="95"/>
      <c r="S39" s="95"/>
      <c r="T39" s="43"/>
      <c r="U39" s="43"/>
      <c r="V39" s="38"/>
      <c r="W39" s="20"/>
      <c r="X39" s="20"/>
      <c r="Y39" s="88"/>
      <c r="Z39" s="298"/>
      <c r="AA39" s="301"/>
      <c r="AB39" s="301"/>
      <c r="AC39" s="304"/>
      <c r="AD39" s="335"/>
      <c r="AH39" s="75" t="s">
        <v>93</v>
      </c>
      <c r="AI39" s="97" t="s">
        <v>49</v>
      </c>
    </row>
    <row r="40" spans="1:35" ht="15" customHeight="1" thickBot="1" x14ac:dyDescent="0.3">
      <c r="A40" s="283"/>
      <c r="B40" s="86"/>
      <c r="C40" s="83"/>
      <c r="D40" s="87"/>
      <c r="E40" s="38"/>
      <c r="F40" s="64"/>
      <c r="G40" s="112"/>
      <c r="H40" s="57"/>
      <c r="I40" s="57"/>
      <c r="J40" s="57"/>
      <c r="K40" s="106"/>
      <c r="L40" s="43"/>
      <c r="M40" s="43"/>
      <c r="N40" s="43"/>
      <c r="O40" s="43"/>
      <c r="P40" s="43"/>
      <c r="Q40" s="95"/>
      <c r="R40" s="95"/>
      <c r="S40" s="95"/>
      <c r="T40" s="43"/>
      <c r="U40" s="43"/>
      <c r="V40" s="38"/>
      <c r="W40" s="20"/>
      <c r="X40" s="20"/>
      <c r="Y40" s="88"/>
      <c r="Z40" s="298"/>
      <c r="AA40" s="301"/>
      <c r="AB40" s="301"/>
      <c r="AC40" s="304"/>
      <c r="AD40" s="335"/>
      <c r="AH40" s="75" t="s">
        <v>94</v>
      </c>
      <c r="AI40" s="97" t="s">
        <v>50</v>
      </c>
    </row>
    <row r="41" spans="1:35" ht="15" customHeight="1" thickBot="1" x14ac:dyDescent="0.3">
      <c r="A41" s="284"/>
      <c r="B41" s="89"/>
      <c r="C41" s="90"/>
      <c r="D41" s="91"/>
      <c r="E41" s="39"/>
      <c r="F41" s="65"/>
      <c r="G41" s="113"/>
      <c r="H41" s="58"/>
      <c r="I41" s="58"/>
      <c r="J41" s="58"/>
      <c r="K41" s="107"/>
      <c r="L41" s="44"/>
      <c r="M41" s="44"/>
      <c r="N41" s="44"/>
      <c r="O41" s="44"/>
      <c r="P41" s="44"/>
      <c r="Q41" s="96"/>
      <c r="R41" s="96"/>
      <c r="S41" s="96"/>
      <c r="T41" s="44"/>
      <c r="U41" s="44"/>
      <c r="V41" s="39"/>
      <c r="W41" s="25"/>
      <c r="X41" s="25"/>
      <c r="Y41" s="92"/>
      <c r="Z41" s="299"/>
      <c r="AA41" s="302"/>
      <c r="AB41" s="302"/>
      <c r="AC41" s="305"/>
      <c r="AD41" s="335"/>
      <c r="AH41" s="75" t="s">
        <v>95</v>
      </c>
      <c r="AI41" s="97" t="s">
        <v>51</v>
      </c>
    </row>
    <row r="42" spans="1:35" ht="15" customHeight="1" thickBot="1" x14ac:dyDescent="0.3">
      <c r="A42" s="282" t="s">
        <v>161</v>
      </c>
      <c r="B42" s="163" t="s">
        <v>162</v>
      </c>
      <c r="C42" s="164"/>
      <c r="D42" s="165" t="s">
        <v>163</v>
      </c>
      <c r="E42" s="177">
        <v>0</v>
      </c>
      <c r="F42" s="186">
        <v>0</v>
      </c>
      <c r="G42" s="194">
        <v>0</v>
      </c>
      <c r="H42" s="183">
        <v>0</v>
      </c>
      <c r="I42" s="183">
        <v>0</v>
      </c>
      <c r="J42" s="183">
        <v>0</v>
      </c>
      <c r="K42" s="191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0">
        <v>0</v>
      </c>
      <c r="S42" s="180">
        <v>0</v>
      </c>
      <c r="T42" s="180">
        <v>0</v>
      </c>
      <c r="U42" s="180">
        <v>0</v>
      </c>
      <c r="V42" s="177">
        <v>0</v>
      </c>
      <c r="W42" s="167">
        <v>0</v>
      </c>
      <c r="X42" s="167">
        <v>0</v>
      </c>
      <c r="Y42" s="166">
        <v>0</v>
      </c>
      <c r="Z42" s="297" t="e">
        <f>SUM(V42:V46)/SUM($F42:$F46)*100</f>
        <v>#DIV/0!</v>
      </c>
      <c r="AA42" s="300" t="e">
        <f>SUM(W42:W46)/SUM($F42:$F46)*100</f>
        <v>#DIV/0!</v>
      </c>
      <c r="AB42" s="300" t="e">
        <f>SUM(X42:X46)/SUM($F42:$F46)*100</f>
        <v>#DIV/0!</v>
      </c>
      <c r="AC42" s="303" t="e">
        <f>SUM(Y42:Y46)/SUM($F42:$F46)*100</f>
        <v>#DIV/0!</v>
      </c>
      <c r="AD42" s="335" t="e">
        <f>SUM(Z42:AC46)</f>
        <v>#DIV/0!</v>
      </c>
      <c r="AH42" s="75" t="s">
        <v>96</v>
      </c>
      <c r="AI42" s="97" t="s">
        <v>52</v>
      </c>
    </row>
    <row r="43" spans="1:35" ht="15" customHeight="1" thickBot="1" x14ac:dyDescent="0.3">
      <c r="A43" s="283"/>
      <c r="B43" s="168"/>
      <c r="C43" s="164"/>
      <c r="D43" s="169"/>
      <c r="E43" s="178"/>
      <c r="F43" s="187"/>
      <c r="G43" s="195"/>
      <c r="H43" s="184"/>
      <c r="I43" s="184"/>
      <c r="J43" s="184"/>
      <c r="K43" s="192"/>
      <c r="L43" s="181"/>
      <c r="M43" s="181"/>
      <c r="N43" s="181"/>
      <c r="O43" s="181"/>
      <c r="P43" s="181"/>
      <c r="Q43" s="189"/>
      <c r="R43" s="189"/>
      <c r="S43" s="189"/>
      <c r="T43" s="181"/>
      <c r="U43" s="181"/>
      <c r="V43" s="178"/>
      <c r="W43" s="171"/>
      <c r="X43" s="171"/>
      <c r="Y43" s="170"/>
      <c r="Z43" s="298"/>
      <c r="AA43" s="301"/>
      <c r="AB43" s="301"/>
      <c r="AC43" s="304"/>
      <c r="AD43" s="335"/>
      <c r="AH43" s="75" t="s">
        <v>97</v>
      </c>
      <c r="AI43" s="97" t="s">
        <v>53</v>
      </c>
    </row>
    <row r="44" spans="1:35" ht="15" customHeight="1" thickBot="1" x14ac:dyDescent="0.3">
      <c r="A44" s="283"/>
      <c r="B44" s="168"/>
      <c r="C44" s="164"/>
      <c r="D44" s="169"/>
      <c r="E44" s="178"/>
      <c r="F44" s="187"/>
      <c r="G44" s="195"/>
      <c r="H44" s="184"/>
      <c r="I44" s="184"/>
      <c r="J44" s="184"/>
      <c r="K44" s="192"/>
      <c r="L44" s="181"/>
      <c r="M44" s="181"/>
      <c r="N44" s="181"/>
      <c r="O44" s="181"/>
      <c r="P44" s="181"/>
      <c r="Q44" s="189"/>
      <c r="R44" s="189"/>
      <c r="S44" s="189"/>
      <c r="T44" s="181"/>
      <c r="U44" s="181"/>
      <c r="V44" s="178"/>
      <c r="W44" s="171"/>
      <c r="X44" s="171"/>
      <c r="Y44" s="170"/>
      <c r="Z44" s="298"/>
      <c r="AA44" s="301"/>
      <c r="AB44" s="301"/>
      <c r="AC44" s="304"/>
      <c r="AD44" s="335"/>
      <c r="AH44" s="75" t="s">
        <v>98</v>
      </c>
      <c r="AI44" s="97" t="s">
        <v>54</v>
      </c>
    </row>
    <row r="45" spans="1:35" ht="15" customHeight="1" thickBot="1" x14ac:dyDescent="0.3">
      <c r="A45" s="283"/>
      <c r="B45" s="168"/>
      <c r="C45" s="164"/>
      <c r="D45" s="169"/>
      <c r="E45" s="178"/>
      <c r="F45" s="187"/>
      <c r="G45" s="195"/>
      <c r="H45" s="184"/>
      <c r="I45" s="184"/>
      <c r="J45" s="184"/>
      <c r="K45" s="192"/>
      <c r="L45" s="181"/>
      <c r="M45" s="181"/>
      <c r="N45" s="181"/>
      <c r="O45" s="181"/>
      <c r="P45" s="181"/>
      <c r="Q45" s="189"/>
      <c r="R45" s="189"/>
      <c r="S45" s="189"/>
      <c r="T45" s="181"/>
      <c r="U45" s="181"/>
      <c r="V45" s="178"/>
      <c r="W45" s="171"/>
      <c r="X45" s="171"/>
      <c r="Y45" s="170"/>
      <c r="Z45" s="298"/>
      <c r="AA45" s="301"/>
      <c r="AB45" s="301"/>
      <c r="AC45" s="304"/>
      <c r="AD45" s="335"/>
      <c r="AH45" s="75" t="s">
        <v>99</v>
      </c>
      <c r="AI45" s="97" t="s">
        <v>55</v>
      </c>
    </row>
    <row r="46" spans="1:35" ht="15" customHeight="1" thickBot="1" x14ac:dyDescent="0.3">
      <c r="A46" s="284"/>
      <c r="B46" s="172"/>
      <c r="C46" s="173"/>
      <c r="D46" s="174"/>
      <c r="E46" s="179"/>
      <c r="F46" s="188"/>
      <c r="G46" s="196"/>
      <c r="H46" s="185"/>
      <c r="I46" s="185"/>
      <c r="J46" s="185"/>
      <c r="K46" s="193"/>
      <c r="L46" s="182"/>
      <c r="M46" s="182"/>
      <c r="N46" s="182"/>
      <c r="O46" s="182"/>
      <c r="P46" s="182"/>
      <c r="Q46" s="190"/>
      <c r="R46" s="190"/>
      <c r="S46" s="190"/>
      <c r="T46" s="182"/>
      <c r="U46" s="182"/>
      <c r="V46" s="179"/>
      <c r="W46" s="176"/>
      <c r="X46" s="176"/>
      <c r="Y46" s="175"/>
      <c r="Z46" s="299"/>
      <c r="AA46" s="302"/>
      <c r="AB46" s="302"/>
      <c r="AC46" s="305"/>
      <c r="AD46" s="335"/>
    </row>
    <row r="47" spans="1:35" ht="15" customHeight="1" thickBot="1" x14ac:dyDescent="0.3">
      <c r="A47" s="282" t="s">
        <v>164</v>
      </c>
      <c r="B47" s="163" t="s">
        <v>162</v>
      </c>
      <c r="C47" s="164"/>
      <c r="D47" s="165" t="s">
        <v>165</v>
      </c>
      <c r="E47" s="37">
        <v>0</v>
      </c>
      <c r="F47" s="177">
        <v>0</v>
      </c>
      <c r="G47" s="177">
        <v>0</v>
      </c>
      <c r="H47" s="177">
        <v>0</v>
      </c>
      <c r="I47" s="177"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</v>
      </c>
      <c r="V47" s="177">
        <v>0</v>
      </c>
      <c r="W47" s="177">
        <v>0</v>
      </c>
      <c r="X47" s="177">
        <v>0</v>
      </c>
      <c r="Y47" s="177">
        <v>0</v>
      </c>
      <c r="Z47" s="297" t="e">
        <f>SUM(V47:V51)/SUM($F47:$F51)*100</f>
        <v>#DIV/0!</v>
      </c>
      <c r="AA47" s="300" t="e">
        <f>SUM(W47:W51)/SUM($F47:$F51)*100</f>
        <v>#DIV/0!</v>
      </c>
      <c r="AB47" s="300" t="e">
        <f>SUM(X47:X51)/SUM($F47:$F51)*100</f>
        <v>#DIV/0!</v>
      </c>
      <c r="AC47" s="303" t="e">
        <f>SUM(Y47:Y51)/SUM($F47:$F51)*100</f>
        <v>#DIV/0!</v>
      </c>
      <c r="AD47" s="335" t="e">
        <f>SUM(Z47:AC51)</f>
        <v>#DIV/0!</v>
      </c>
    </row>
    <row r="48" spans="1:35" ht="15" customHeight="1" thickBot="1" x14ac:dyDescent="0.3">
      <c r="A48" s="283"/>
      <c r="B48" s="168" t="s">
        <v>166</v>
      </c>
      <c r="C48" s="164"/>
      <c r="D48" s="169" t="s">
        <v>167</v>
      </c>
      <c r="E48" s="177">
        <v>0</v>
      </c>
      <c r="F48" s="177">
        <v>0</v>
      </c>
      <c r="G48" s="177">
        <v>0</v>
      </c>
      <c r="H48" s="177">
        <v>0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0</v>
      </c>
      <c r="V48" s="177">
        <v>0</v>
      </c>
      <c r="W48" s="177">
        <v>0</v>
      </c>
      <c r="X48" s="177">
        <v>0</v>
      </c>
      <c r="Y48" s="177">
        <v>0</v>
      </c>
      <c r="Z48" s="298"/>
      <c r="AA48" s="301"/>
      <c r="AB48" s="301"/>
      <c r="AC48" s="304"/>
      <c r="AD48" s="335"/>
    </row>
    <row r="49" spans="1:30" ht="15" customHeight="1" thickBot="1" x14ac:dyDescent="0.3">
      <c r="A49" s="283"/>
      <c r="B49" s="168"/>
      <c r="C49" s="164"/>
      <c r="D49" s="169"/>
      <c r="E49" s="38"/>
      <c r="F49" s="64"/>
      <c r="G49" s="116"/>
      <c r="H49" s="61"/>
      <c r="I49" s="61"/>
      <c r="J49" s="61"/>
      <c r="K49" s="110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38"/>
      <c r="W49" s="20"/>
      <c r="X49" s="20"/>
      <c r="Y49" s="88"/>
      <c r="Z49" s="298"/>
      <c r="AA49" s="301"/>
      <c r="AB49" s="301"/>
      <c r="AC49" s="304"/>
      <c r="AD49" s="335"/>
    </row>
    <row r="50" spans="1:30" ht="15" customHeight="1" thickBot="1" x14ac:dyDescent="0.3">
      <c r="A50" s="283"/>
      <c r="B50" s="168"/>
      <c r="C50" s="164"/>
      <c r="D50" s="169"/>
      <c r="E50" s="38"/>
      <c r="F50" s="64"/>
      <c r="G50" s="116"/>
      <c r="H50" s="61"/>
      <c r="I50" s="61"/>
      <c r="J50" s="61"/>
      <c r="K50" s="110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38"/>
      <c r="W50" s="20"/>
      <c r="X50" s="20"/>
      <c r="Y50" s="88"/>
      <c r="Z50" s="298"/>
      <c r="AA50" s="301"/>
      <c r="AB50" s="301"/>
      <c r="AC50" s="304"/>
      <c r="AD50" s="335"/>
    </row>
    <row r="51" spans="1:30" ht="15" customHeight="1" thickBot="1" x14ac:dyDescent="0.3">
      <c r="A51" s="284"/>
      <c r="B51" s="172"/>
      <c r="C51" s="173"/>
      <c r="D51" s="174"/>
      <c r="E51" s="39"/>
      <c r="F51" s="65"/>
      <c r="G51" s="114"/>
      <c r="H51" s="59"/>
      <c r="I51" s="59"/>
      <c r="J51" s="59"/>
      <c r="K51" s="108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39"/>
      <c r="W51" s="25"/>
      <c r="X51" s="25"/>
      <c r="Y51" s="92"/>
      <c r="Z51" s="299"/>
      <c r="AA51" s="302"/>
      <c r="AB51" s="302"/>
      <c r="AC51" s="305"/>
      <c r="AD51" s="335"/>
    </row>
    <row r="52" spans="1:30" ht="15" customHeight="1" thickBot="1" x14ac:dyDescent="0.3">
      <c r="A52" s="282" t="s">
        <v>168</v>
      </c>
      <c r="B52" s="163" t="s">
        <v>149</v>
      </c>
      <c r="C52" s="164"/>
      <c r="D52" s="165" t="s">
        <v>169</v>
      </c>
      <c r="E52" s="37">
        <v>0</v>
      </c>
      <c r="F52" s="177">
        <v>0</v>
      </c>
      <c r="G52" s="177">
        <v>0</v>
      </c>
      <c r="H52" s="177">
        <v>0</v>
      </c>
      <c r="I52" s="177">
        <v>0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7">
        <v>0</v>
      </c>
      <c r="R52" s="177">
        <v>0</v>
      </c>
      <c r="S52" s="177">
        <v>0</v>
      </c>
      <c r="T52" s="177">
        <v>0</v>
      </c>
      <c r="U52" s="177">
        <v>0</v>
      </c>
      <c r="V52" s="177">
        <v>0</v>
      </c>
      <c r="W52" s="177">
        <v>0</v>
      </c>
      <c r="X52" s="177">
        <v>0</v>
      </c>
      <c r="Y52" s="177">
        <v>0</v>
      </c>
      <c r="Z52" s="297" t="e">
        <f>SUM(V52:V56)/SUM($F52:$F56)*100</f>
        <v>#DIV/0!</v>
      </c>
      <c r="AA52" s="300" t="e">
        <f>SUM(W52:W56)/SUM($F52:$F56)*100</f>
        <v>#DIV/0!</v>
      </c>
      <c r="AB52" s="300" t="e">
        <f>SUM(X52:X56)/SUM($F52:$F56)*100</f>
        <v>#DIV/0!</v>
      </c>
      <c r="AC52" s="303" t="e">
        <f>SUM(Y52:Y56)/SUM($F52:$F56)*100</f>
        <v>#DIV/0!</v>
      </c>
      <c r="AD52" s="335" t="e">
        <f>SUM(Z52:AC56)</f>
        <v>#DIV/0!</v>
      </c>
    </row>
    <row r="53" spans="1:30" ht="15" customHeight="1" thickBot="1" x14ac:dyDescent="0.3">
      <c r="A53" s="283"/>
      <c r="B53" s="168"/>
      <c r="C53" s="164"/>
      <c r="D53" s="169"/>
      <c r="E53" s="38"/>
      <c r="F53" s="64"/>
      <c r="G53" s="116"/>
      <c r="H53" s="61"/>
      <c r="I53" s="61"/>
      <c r="J53" s="61"/>
      <c r="K53" s="110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38"/>
      <c r="W53" s="20"/>
      <c r="X53" s="20"/>
      <c r="Y53" s="88"/>
      <c r="Z53" s="298"/>
      <c r="AA53" s="301"/>
      <c r="AB53" s="301"/>
      <c r="AC53" s="304"/>
      <c r="AD53" s="335"/>
    </row>
    <row r="54" spans="1:30" ht="15" customHeight="1" thickBot="1" x14ac:dyDescent="0.3">
      <c r="A54" s="283"/>
      <c r="B54" s="168"/>
      <c r="C54" s="164"/>
      <c r="D54" s="169"/>
      <c r="E54" s="38"/>
      <c r="F54" s="64"/>
      <c r="G54" s="116"/>
      <c r="H54" s="61"/>
      <c r="I54" s="61"/>
      <c r="J54" s="61"/>
      <c r="K54" s="110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38"/>
      <c r="W54" s="20"/>
      <c r="X54" s="20"/>
      <c r="Y54" s="88"/>
      <c r="Z54" s="298"/>
      <c r="AA54" s="301"/>
      <c r="AB54" s="301"/>
      <c r="AC54" s="304"/>
      <c r="AD54" s="335"/>
    </row>
    <row r="55" spans="1:30" ht="15" customHeight="1" thickBot="1" x14ac:dyDescent="0.3">
      <c r="A55" s="283"/>
      <c r="B55" s="168"/>
      <c r="C55" s="164"/>
      <c r="D55" s="169"/>
      <c r="E55" s="38"/>
      <c r="F55" s="64"/>
      <c r="G55" s="116"/>
      <c r="H55" s="61"/>
      <c r="I55" s="61"/>
      <c r="J55" s="61"/>
      <c r="K55" s="110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38"/>
      <c r="W55" s="20"/>
      <c r="X55" s="20"/>
      <c r="Y55" s="88"/>
      <c r="Z55" s="298"/>
      <c r="AA55" s="301"/>
      <c r="AB55" s="301"/>
      <c r="AC55" s="304"/>
      <c r="AD55" s="335"/>
    </row>
    <row r="56" spans="1:30" ht="15" customHeight="1" thickBot="1" x14ac:dyDescent="0.3">
      <c r="A56" s="284"/>
      <c r="B56" s="172"/>
      <c r="C56" s="173"/>
      <c r="D56" s="174"/>
      <c r="E56" s="39"/>
      <c r="F56" s="65"/>
      <c r="G56" s="114"/>
      <c r="H56" s="59"/>
      <c r="I56" s="59"/>
      <c r="J56" s="59"/>
      <c r="K56" s="108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39"/>
      <c r="W56" s="25"/>
      <c r="X56" s="25"/>
      <c r="Y56" s="92"/>
      <c r="Z56" s="299"/>
      <c r="AA56" s="302"/>
      <c r="AB56" s="302"/>
      <c r="AC56" s="305"/>
      <c r="AD56" s="335"/>
    </row>
    <row r="57" spans="1:30" ht="15" customHeight="1" thickBot="1" x14ac:dyDescent="0.3">
      <c r="A57" s="282" t="s">
        <v>170</v>
      </c>
      <c r="B57" s="248" t="s">
        <v>149</v>
      </c>
      <c r="C57" s="249"/>
      <c r="D57" s="250" t="s">
        <v>171</v>
      </c>
      <c r="E57" s="262">
        <v>3</v>
      </c>
      <c r="F57" s="271">
        <v>2</v>
      </c>
      <c r="G57" s="279">
        <v>1</v>
      </c>
      <c r="H57" s="268">
        <v>1</v>
      </c>
      <c r="I57" s="268">
        <v>0</v>
      </c>
      <c r="J57" s="268">
        <v>0</v>
      </c>
      <c r="K57" s="276">
        <v>1</v>
      </c>
      <c r="L57" s="265">
        <v>1</v>
      </c>
      <c r="M57" s="265">
        <v>2</v>
      </c>
      <c r="N57" s="265">
        <v>0</v>
      </c>
      <c r="O57" s="265">
        <v>1</v>
      </c>
      <c r="P57" s="265">
        <v>2</v>
      </c>
      <c r="Q57" s="265">
        <v>2</v>
      </c>
      <c r="R57" s="265">
        <v>2</v>
      </c>
      <c r="S57" s="265">
        <v>1</v>
      </c>
      <c r="T57" s="265">
        <v>1</v>
      </c>
      <c r="U57" s="265">
        <v>0</v>
      </c>
      <c r="V57" s="262">
        <v>0</v>
      </c>
      <c r="W57" s="252">
        <v>1</v>
      </c>
      <c r="X57" s="252">
        <v>1</v>
      </c>
      <c r="Y57" s="251">
        <v>0</v>
      </c>
      <c r="Z57" s="297">
        <f>SUM(V57:V61)/SUM($F57:$F61)*100</f>
        <v>0</v>
      </c>
      <c r="AA57" s="300">
        <f>SUM(W57:W61)/SUM($F57:$F61)*100</f>
        <v>50</v>
      </c>
      <c r="AB57" s="300">
        <f>SUM(X57:X61)/SUM($F57:$F61)*100</f>
        <v>50</v>
      </c>
      <c r="AC57" s="303">
        <f>SUM(Y57:Y61)/SUM($F57:$F61)*100</f>
        <v>0</v>
      </c>
      <c r="AD57" s="335">
        <f>SUM(Z57:AC61)</f>
        <v>100</v>
      </c>
    </row>
    <row r="58" spans="1:30" ht="15" customHeight="1" thickBot="1" x14ac:dyDescent="0.3">
      <c r="A58" s="283"/>
      <c r="B58" s="253"/>
      <c r="C58" s="249"/>
      <c r="D58" s="254"/>
      <c r="E58" s="263"/>
      <c r="F58" s="272"/>
      <c r="G58" s="280"/>
      <c r="H58" s="269"/>
      <c r="I58" s="269"/>
      <c r="J58" s="269"/>
      <c r="K58" s="277"/>
      <c r="L58" s="266"/>
      <c r="M58" s="266"/>
      <c r="N58" s="266"/>
      <c r="O58" s="266"/>
      <c r="P58" s="266"/>
      <c r="Q58" s="274"/>
      <c r="R58" s="274"/>
      <c r="S58" s="274"/>
      <c r="T58" s="266"/>
      <c r="U58" s="266"/>
      <c r="V58" s="263"/>
      <c r="W58" s="256"/>
      <c r="X58" s="256"/>
      <c r="Y58" s="255"/>
      <c r="Z58" s="298"/>
      <c r="AA58" s="301"/>
      <c r="AB58" s="301"/>
      <c r="AC58" s="304"/>
      <c r="AD58" s="335"/>
    </row>
    <row r="59" spans="1:30" ht="15" customHeight="1" thickBot="1" x14ac:dyDescent="0.3">
      <c r="A59" s="283"/>
      <c r="B59" s="253"/>
      <c r="C59" s="249"/>
      <c r="D59" s="254"/>
      <c r="E59" s="263"/>
      <c r="F59" s="272"/>
      <c r="G59" s="280"/>
      <c r="H59" s="269"/>
      <c r="I59" s="269"/>
      <c r="J59" s="269"/>
      <c r="K59" s="277"/>
      <c r="L59" s="266"/>
      <c r="M59" s="266"/>
      <c r="N59" s="266"/>
      <c r="O59" s="266"/>
      <c r="P59" s="266"/>
      <c r="Q59" s="274"/>
      <c r="R59" s="274"/>
      <c r="S59" s="274"/>
      <c r="T59" s="266"/>
      <c r="U59" s="266"/>
      <c r="V59" s="263"/>
      <c r="W59" s="256"/>
      <c r="X59" s="256"/>
      <c r="Y59" s="255"/>
      <c r="Z59" s="298"/>
      <c r="AA59" s="301"/>
      <c r="AB59" s="301"/>
      <c r="AC59" s="304"/>
      <c r="AD59" s="335"/>
    </row>
    <row r="60" spans="1:30" ht="15" customHeight="1" thickBot="1" x14ac:dyDescent="0.3">
      <c r="A60" s="283"/>
      <c r="B60" s="253"/>
      <c r="C60" s="249"/>
      <c r="D60" s="254"/>
      <c r="E60" s="263"/>
      <c r="F60" s="272"/>
      <c r="G60" s="280"/>
      <c r="H60" s="269"/>
      <c r="I60" s="269"/>
      <c r="J60" s="269"/>
      <c r="K60" s="277"/>
      <c r="L60" s="266"/>
      <c r="M60" s="266"/>
      <c r="N60" s="266"/>
      <c r="O60" s="266"/>
      <c r="P60" s="266"/>
      <c r="Q60" s="274"/>
      <c r="R60" s="274"/>
      <c r="S60" s="274"/>
      <c r="T60" s="266"/>
      <c r="U60" s="266"/>
      <c r="V60" s="263"/>
      <c r="W60" s="256"/>
      <c r="X60" s="256"/>
      <c r="Y60" s="255"/>
      <c r="Z60" s="298"/>
      <c r="AA60" s="301"/>
      <c r="AB60" s="301"/>
      <c r="AC60" s="304"/>
      <c r="AD60" s="335"/>
    </row>
    <row r="61" spans="1:30" ht="15" customHeight="1" thickBot="1" x14ac:dyDescent="0.3">
      <c r="A61" s="284"/>
      <c r="B61" s="257"/>
      <c r="C61" s="258"/>
      <c r="D61" s="259"/>
      <c r="E61" s="264"/>
      <c r="F61" s="273"/>
      <c r="G61" s="281"/>
      <c r="H61" s="270"/>
      <c r="I61" s="270"/>
      <c r="J61" s="270"/>
      <c r="K61" s="278"/>
      <c r="L61" s="267"/>
      <c r="M61" s="267"/>
      <c r="N61" s="267"/>
      <c r="O61" s="267"/>
      <c r="P61" s="267"/>
      <c r="Q61" s="275"/>
      <c r="R61" s="275"/>
      <c r="S61" s="275"/>
      <c r="T61" s="267"/>
      <c r="U61" s="267"/>
      <c r="V61" s="264"/>
      <c r="W61" s="261"/>
      <c r="X61" s="261"/>
      <c r="Y61" s="260"/>
      <c r="Z61" s="299"/>
      <c r="AA61" s="302"/>
      <c r="AB61" s="302"/>
      <c r="AC61" s="305"/>
      <c r="AD61" s="335"/>
    </row>
    <row r="62" spans="1:30" ht="15" customHeight="1" thickBot="1" x14ac:dyDescent="0.3">
      <c r="A62" s="282" t="s">
        <v>172</v>
      </c>
      <c r="B62" s="248" t="s">
        <v>149</v>
      </c>
      <c r="C62" s="249"/>
      <c r="D62" s="250" t="s">
        <v>173</v>
      </c>
      <c r="E62" s="37">
        <v>0</v>
      </c>
      <c r="F62" s="262">
        <v>0</v>
      </c>
      <c r="G62" s="262">
        <v>0</v>
      </c>
      <c r="H62" s="262">
        <v>0</v>
      </c>
      <c r="I62" s="262">
        <v>0</v>
      </c>
      <c r="J62" s="262">
        <v>0</v>
      </c>
      <c r="K62" s="262">
        <v>0</v>
      </c>
      <c r="L62" s="262">
        <v>0</v>
      </c>
      <c r="M62" s="262">
        <v>0</v>
      </c>
      <c r="N62" s="262">
        <v>0</v>
      </c>
      <c r="O62" s="262">
        <v>0</v>
      </c>
      <c r="P62" s="262">
        <v>0</v>
      </c>
      <c r="Q62" s="262">
        <v>0</v>
      </c>
      <c r="R62" s="262">
        <v>0</v>
      </c>
      <c r="S62" s="262">
        <v>0</v>
      </c>
      <c r="T62" s="262">
        <v>0</v>
      </c>
      <c r="U62" s="262">
        <v>0</v>
      </c>
      <c r="V62" s="262">
        <v>0</v>
      </c>
      <c r="W62" s="262">
        <v>0</v>
      </c>
      <c r="X62" s="262">
        <v>0</v>
      </c>
      <c r="Y62" s="262">
        <v>0</v>
      </c>
      <c r="Z62" s="297" t="e">
        <f>SUM(V62:V66)/SUM($F62:$F66)*100</f>
        <v>#DIV/0!</v>
      </c>
      <c r="AA62" s="300" t="e">
        <f>SUM(W62:W66)/SUM($F62:$F66)*100</f>
        <v>#DIV/0!</v>
      </c>
      <c r="AB62" s="300" t="e">
        <f>SUM(X62:X66)/SUM($F62:$F66)*100</f>
        <v>#DIV/0!</v>
      </c>
      <c r="AC62" s="303" t="e">
        <f>SUM(Y62:Y66)/SUM($F62:$F66)*100</f>
        <v>#DIV/0!</v>
      </c>
      <c r="AD62" s="335" t="e">
        <f>SUM(Z62:AC66)</f>
        <v>#DIV/0!</v>
      </c>
    </row>
    <row r="63" spans="1:30" ht="15" customHeight="1" thickBot="1" x14ac:dyDescent="0.3">
      <c r="A63" s="283"/>
      <c r="B63" s="253"/>
      <c r="C63" s="249"/>
      <c r="D63" s="254"/>
      <c r="E63" s="38"/>
      <c r="F63" s="64"/>
      <c r="G63" s="116"/>
      <c r="H63" s="61"/>
      <c r="I63" s="61"/>
      <c r="J63" s="61"/>
      <c r="K63" s="110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38"/>
      <c r="W63" s="20"/>
      <c r="X63" s="20"/>
      <c r="Y63" s="88"/>
      <c r="Z63" s="298"/>
      <c r="AA63" s="301"/>
      <c r="AB63" s="301"/>
      <c r="AC63" s="304"/>
      <c r="AD63" s="335"/>
    </row>
    <row r="64" spans="1:30" ht="15" customHeight="1" thickBot="1" x14ac:dyDescent="0.3">
      <c r="A64" s="283"/>
      <c r="B64" s="253"/>
      <c r="C64" s="249"/>
      <c r="D64" s="254"/>
      <c r="E64" s="38"/>
      <c r="F64" s="64"/>
      <c r="G64" s="116"/>
      <c r="H64" s="61"/>
      <c r="I64" s="61"/>
      <c r="J64" s="61"/>
      <c r="K64" s="110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38"/>
      <c r="W64" s="20"/>
      <c r="X64" s="20"/>
      <c r="Y64" s="88"/>
      <c r="Z64" s="298"/>
      <c r="AA64" s="301"/>
      <c r="AB64" s="301"/>
      <c r="AC64" s="304"/>
      <c r="AD64" s="335"/>
    </row>
    <row r="65" spans="1:30" ht="15" customHeight="1" thickBot="1" x14ac:dyDescent="0.3">
      <c r="A65" s="283"/>
      <c r="B65" s="253"/>
      <c r="C65" s="249"/>
      <c r="D65" s="254"/>
      <c r="E65" s="38"/>
      <c r="F65" s="64"/>
      <c r="G65" s="116"/>
      <c r="H65" s="61"/>
      <c r="I65" s="61"/>
      <c r="J65" s="61"/>
      <c r="K65" s="110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38"/>
      <c r="W65" s="20"/>
      <c r="X65" s="20"/>
      <c r="Y65" s="88"/>
      <c r="Z65" s="298"/>
      <c r="AA65" s="301"/>
      <c r="AB65" s="301"/>
      <c r="AC65" s="304"/>
      <c r="AD65" s="335"/>
    </row>
    <row r="66" spans="1:30" ht="15" customHeight="1" thickBot="1" x14ac:dyDescent="0.3">
      <c r="A66" s="284"/>
      <c r="B66" s="257"/>
      <c r="C66" s="258"/>
      <c r="D66" s="259"/>
      <c r="E66" s="39"/>
      <c r="F66" s="65"/>
      <c r="G66" s="114"/>
      <c r="H66" s="59"/>
      <c r="I66" s="59"/>
      <c r="J66" s="59"/>
      <c r="K66" s="108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39"/>
      <c r="W66" s="25"/>
      <c r="X66" s="25"/>
      <c r="Y66" s="92"/>
      <c r="Z66" s="299"/>
      <c r="AA66" s="302"/>
      <c r="AB66" s="302"/>
      <c r="AC66" s="305"/>
      <c r="AD66" s="335"/>
    </row>
    <row r="67" spans="1:30" ht="15" customHeight="1" thickBot="1" x14ac:dyDescent="0.3">
      <c r="A67" s="350" t="s">
        <v>174</v>
      </c>
      <c r="B67" s="248" t="s">
        <v>175</v>
      </c>
      <c r="C67" s="249"/>
      <c r="D67" s="250" t="s">
        <v>176</v>
      </c>
      <c r="E67" s="262">
        <v>1</v>
      </c>
      <c r="F67" s="271">
        <v>1</v>
      </c>
      <c r="G67" s="279">
        <v>1</v>
      </c>
      <c r="H67" s="268">
        <v>0</v>
      </c>
      <c r="I67" s="268">
        <v>0</v>
      </c>
      <c r="J67" s="268">
        <v>0</v>
      </c>
      <c r="K67" s="276">
        <v>0</v>
      </c>
      <c r="L67" s="265">
        <v>1</v>
      </c>
      <c r="M67" s="265">
        <v>1</v>
      </c>
      <c r="N67" s="265">
        <v>0</v>
      </c>
      <c r="O67" s="265">
        <v>1</v>
      </c>
      <c r="P67" s="265">
        <v>1</v>
      </c>
      <c r="Q67" s="265">
        <v>1</v>
      </c>
      <c r="R67" s="265">
        <v>0</v>
      </c>
      <c r="S67" s="265">
        <v>0</v>
      </c>
      <c r="T67" s="265">
        <v>0</v>
      </c>
      <c r="U67" s="265">
        <v>1</v>
      </c>
      <c r="V67" s="262">
        <v>0</v>
      </c>
      <c r="W67" s="252">
        <v>1</v>
      </c>
      <c r="X67" s="252">
        <v>0</v>
      </c>
      <c r="Y67" s="251">
        <v>0</v>
      </c>
      <c r="Z67" s="297">
        <f>SUM(V67:V71)/SUM($F67:$F71)*100</f>
        <v>0</v>
      </c>
      <c r="AA67" s="300">
        <f>SUM(W67:W71)/SUM($F67:$F71)*100</f>
        <v>100</v>
      </c>
      <c r="AB67" s="300">
        <f>SUM(X67:X71)/SUM($F67:$F71)*100</f>
        <v>0</v>
      </c>
      <c r="AC67" s="303">
        <f>SUM(Y67:Y71)/SUM($F67:$F71)*100</f>
        <v>0</v>
      </c>
      <c r="AD67" s="335">
        <f>SUM(Z67:AC71)</f>
        <v>100</v>
      </c>
    </row>
    <row r="68" spans="1:30" ht="15" customHeight="1" thickBot="1" x14ac:dyDescent="0.3">
      <c r="A68" s="351"/>
      <c r="B68" s="253" t="s">
        <v>177</v>
      </c>
      <c r="C68" s="249"/>
      <c r="D68" s="254" t="s">
        <v>178</v>
      </c>
      <c r="E68" s="263">
        <v>1</v>
      </c>
      <c r="F68" s="272">
        <v>0</v>
      </c>
      <c r="G68" s="280">
        <v>0</v>
      </c>
      <c r="H68" s="280">
        <v>0</v>
      </c>
      <c r="I68" s="280">
        <v>0</v>
      </c>
      <c r="J68" s="280">
        <v>0</v>
      </c>
      <c r="K68" s="280">
        <v>0</v>
      </c>
      <c r="L68" s="280">
        <v>0</v>
      </c>
      <c r="M68" s="280">
        <v>0</v>
      </c>
      <c r="N68" s="280">
        <v>0</v>
      </c>
      <c r="O68" s="280">
        <v>0</v>
      </c>
      <c r="P68" s="280">
        <v>0</v>
      </c>
      <c r="Q68" s="280">
        <v>0</v>
      </c>
      <c r="R68" s="280">
        <v>0</v>
      </c>
      <c r="S68" s="280">
        <v>0</v>
      </c>
      <c r="T68" s="280">
        <v>0</v>
      </c>
      <c r="U68" s="280">
        <v>0</v>
      </c>
      <c r="V68" s="280">
        <v>0</v>
      </c>
      <c r="W68" s="280">
        <v>0</v>
      </c>
      <c r="X68" s="280">
        <v>0</v>
      </c>
      <c r="Y68" s="280">
        <v>0</v>
      </c>
      <c r="Z68" s="298"/>
      <c r="AA68" s="301"/>
      <c r="AB68" s="301"/>
      <c r="AC68" s="304"/>
      <c r="AD68" s="335"/>
    </row>
    <row r="69" spans="1:30" ht="15" customHeight="1" thickBot="1" x14ac:dyDescent="0.3">
      <c r="A69" s="351"/>
      <c r="B69" s="253"/>
      <c r="C69" s="249"/>
      <c r="D69" s="254"/>
      <c r="E69" s="263"/>
      <c r="F69" s="272"/>
      <c r="G69" s="280"/>
      <c r="H69" s="269"/>
      <c r="I69" s="269"/>
      <c r="J69" s="269"/>
      <c r="K69" s="277"/>
      <c r="L69" s="266"/>
      <c r="M69" s="266"/>
      <c r="N69" s="266"/>
      <c r="O69" s="266"/>
      <c r="P69" s="266"/>
      <c r="Q69" s="274"/>
      <c r="R69" s="274"/>
      <c r="S69" s="274"/>
      <c r="T69" s="266"/>
      <c r="U69" s="266"/>
      <c r="V69" s="263"/>
      <c r="W69" s="256"/>
      <c r="X69" s="256"/>
      <c r="Y69" s="255"/>
      <c r="Z69" s="298"/>
      <c r="AA69" s="301"/>
      <c r="AB69" s="301"/>
      <c r="AC69" s="304"/>
      <c r="AD69" s="335"/>
    </row>
    <row r="70" spans="1:30" ht="15" customHeight="1" thickBot="1" x14ac:dyDescent="0.3">
      <c r="A70" s="351"/>
      <c r="B70" s="253"/>
      <c r="C70" s="249"/>
      <c r="D70" s="254"/>
      <c r="E70" s="263"/>
      <c r="F70" s="272"/>
      <c r="G70" s="280"/>
      <c r="H70" s="269"/>
      <c r="I70" s="269"/>
      <c r="J70" s="269"/>
      <c r="K70" s="277"/>
      <c r="L70" s="266"/>
      <c r="M70" s="266"/>
      <c r="N70" s="266"/>
      <c r="O70" s="266"/>
      <c r="P70" s="266"/>
      <c r="Q70" s="274"/>
      <c r="R70" s="274"/>
      <c r="S70" s="274"/>
      <c r="T70" s="266"/>
      <c r="U70" s="266"/>
      <c r="V70" s="263"/>
      <c r="W70" s="256"/>
      <c r="X70" s="256"/>
      <c r="Y70" s="255"/>
      <c r="Z70" s="298"/>
      <c r="AA70" s="301"/>
      <c r="AB70" s="301"/>
      <c r="AC70" s="304"/>
      <c r="AD70" s="335"/>
    </row>
    <row r="71" spans="1:30" ht="15" customHeight="1" thickBot="1" x14ac:dyDescent="0.3">
      <c r="A71" s="352"/>
      <c r="B71" s="257"/>
      <c r="C71" s="258"/>
      <c r="D71" s="259"/>
      <c r="E71" s="264"/>
      <c r="F71" s="273"/>
      <c r="G71" s="281"/>
      <c r="H71" s="270"/>
      <c r="I71" s="270"/>
      <c r="J71" s="270"/>
      <c r="K71" s="278"/>
      <c r="L71" s="267"/>
      <c r="M71" s="267"/>
      <c r="N71" s="267"/>
      <c r="O71" s="267"/>
      <c r="P71" s="267"/>
      <c r="Q71" s="275"/>
      <c r="R71" s="275"/>
      <c r="S71" s="275"/>
      <c r="T71" s="267"/>
      <c r="U71" s="267"/>
      <c r="V71" s="264"/>
      <c r="W71" s="261"/>
      <c r="X71" s="261"/>
      <c r="Y71" s="260"/>
      <c r="Z71" s="299"/>
      <c r="AA71" s="302"/>
      <c r="AB71" s="302"/>
      <c r="AC71" s="305"/>
      <c r="AD71" s="335"/>
    </row>
    <row r="72" spans="1:30" ht="15" customHeight="1" thickBot="1" x14ac:dyDescent="0.3">
      <c r="A72" s="282" t="s">
        <v>179</v>
      </c>
      <c r="B72" s="248" t="s">
        <v>162</v>
      </c>
      <c r="C72" s="249"/>
      <c r="D72" s="250" t="s">
        <v>180</v>
      </c>
      <c r="E72" s="37">
        <v>0</v>
      </c>
      <c r="F72" s="262">
        <v>0</v>
      </c>
      <c r="G72" s="262">
        <v>0</v>
      </c>
      <c r="H72" s="262">
        <v>0</v>
      </c>
      <c r="I72" s="262">
        <v>0</v>
      </c>
      <c r="J72" s="262">
        <v>0</v>
      </c>
      <c r="K72" s="262">
        <v>0</v>
      </c>
      <c r="L72" s="262">
        <v>0</v>
      </c>
      <c r="M72" s="262">
        <v>0</v>
      </c>
      <c r="N72" s="262">
        <v>0</v>
      </c>
      <c r="O72" s="262">
        <v>0</v>
      </c>
      <c r="P72" s="262">
        <v>0</v>
      </c>
      <c r="Q72" s="262">
        <v>0</v>
      </c>
      <c r="R72" s="262">
        <v>0</v>
      </c>
      <c r="S72" s="262">
        <v>0</v>
      </c>
      <c r="T72" s="262">
        <v>0</v>
      </c>
      <c r="U72" s="262">
        <v>0</v>
      </c>
      <c r="V72" s="262">
        <v>0</v>
      </c>
      <c r="W72" s="262">
        <v>0</v>
      </c>
      <c r="X72" s="262">
        <v>0</v>
      </c>
      <c r="Y72" s="262">
        <v>0</v>
      </c>
      <c r="Z72" s="297" t="e">
        <f>SUM(V72:V76)/SUM($F72:$F76)*100</f>
        <v>#DIV/0!</v>
      </c>
      <c r="AA72" s="300" t="e">
        <f>SUM(W72:W76)/SUM($F72:$F76)*100</f>
        <v>#DIV/0!</v>
      </c>
      <c r="AB72" s="300" t="e">
        <f>SUM(X72:X76)/SUM($F72:$F76)*100</f>
        <v>#DIV/0!</v>
      </c>
      <c r="AC72" s="303" t="e">
        <f>SUM(Y72:Y76)/SUM($F72:$F76)*100</f>
        <v>#DIV/0!</v>
      </c>
      <c r="AD72" s="335" t="e">
        <f>SUM(Z72:AC76)</f>
        <v>#DIV/0!</v>
      </c>
    </row>
    <row r="73" spans="1:30" ht="15" customHeight="1" thickBot="1" x14ac:dyDescent="0.3">
      <c r="A73" s="283"/>
      <c r="B73" s="253" t="s">
        <v>166</v>
      </c>
      <c r="C73" s="249"/>
      <c r="D73" s="254" t="s">
        <v>181</v>
      </c>
      <c r="E73" s="262">
        <v>0</v>
      </c>
      <c r="F73" s="262">
        <v>0</v>
      </c>
      <c r="G73" s="262">
        <v>0</v>
      </c>
      <c r="H73" s="262">
        <v>0</v>
      </c>
      <c r="I73" s="262">
        <v>0</v>
      </c>
      <c r="J73" s="262">
        <v>0</v>
      </c>
      <c r="K73" s="262">
        <v>0</v>
      </c>
      <c r="L73" s="262">
        <v>0</v>
      </c>
      <c r="M73" s="262">
        <v>0</v>
      </c>
      <c r="N73" s="262">
        <v>0</v>
      </c>
      <c r="O73" s="262">
        <v>0</v>
      </c>
      <c r="P73" s="262">
        <v>0</v>
      </c>
      <c r="Q73" s="262">
        <v>0</v>
      </c>
      <c r="R73" s="262">
        <v>0</v>
      </c>
      <c r="S73" s="262">
        <v>0</v>
      </c>
      <c r="T73" s="262">
        <v>0</v>
      </c>
      <c r="U73" s="262">
        <v>0</v>
      </c>
      <c r="V73" s="262">
        <v>0</v>
      </c>
      <c r="W73" s="262">
        <v>0</v>
      </c>
      <c r="X73" s="262">
        <v>0</v>
      </c>
      <c r="Y73" s="262">
        <v>0</v>
      </c>
      <c r="Z73" s="298"/>
      <c r="AA73" s="301"/>
      <c r="AB73" s="301"/>
      <c r="AC73" s="304"/>
      <c r="AD73" s="335"/>
    </row>
    <row r="74" spans="1:30" ht="15" customHeight="1" thickBot="1" x14ac:dyDescent="0.3">
      <c r="A74" s="283"/>
      <c r="B74" s="253" t="s">
        <v>182</v>
      </c>
      <c r="C74" s="249"/>
      <c r="D74" s="254" t="s">
        <v>183</v>
      </c>
      <c r="E74" s="262">
        <v>0</v>
      </c>
      <c r="F74" s="262">
        <v>0</v>
      </c>
      <c r="G74" s="262">
        <v>0</v>
      </c>
      <c r="H74" s="262">
        <v>0</v>
      </c>
      <c r="I74" s="262">
        <v>0</v>
      </c>
      <c r="J74" s="262">
        <v>0</v>
      </c>
      <c r="K74" s="262">
        <v>0</v>
      </c>
      <c r="L74" s="262">
        <v>0</v>
      </c>
      <c r="M74" s="262">
        <v>0</v>
      </c>
      <c r="N74" s="262">
        <v>0</v>
      </c>
      <c r="O74" s="262">
        <v>0</v>
      </c>
      <c r="P74" s="262">
        <v>0</v>
      </c>
      <c r="Q74" s="262">
        <v>0</v>
      </c>
      <c r="R74" s="262">
        <v>0</v>
      </c>
      <c r="S74" s="262">
        <v>0</v>
      </c>
      <c r="T74" s="262">
        <v>0</v>
      </c>
      <c r="U74" s="262">
        <v>0</v>
      </c>
      <c r="V74" s="262">
        <v>0</v>
      </c>
      <c r="W74" s="262">
        <v>0</v>
      </c>
      <c r="X74" s="262">
        <v>0</v>
      </c>
      <c r="Y74" s="262">
        <v>0</v>
      </c>
      <c r="Z74" s="298"/>
      <c r="AA74" s="301"/>
      <c r="AB74" s="301"/>
      <c r="AC74" s="304"/>
      <c r="AD74" s="335"/>
    </row>
    <row r="75" spans="1:30" ht="15" customHeight="1" thickBot="1" x14ac:dyDescent="0.3">
      <c r="A75" s="283"/>
      <c r="B75" s="253"/>
      <c r="C75" s="249"/>
      <c r="D75" s="254"/>
      <c r="E75" s="38"/>
      <c r="F75" s="64"/>
      <c r="G75" s="116"/>
      <c r="H75" s="61"/>
      <c r="I75" s="61"/>
      <c r="J75" s="61"/>
      <c r="K75" s="110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38"/>
      <c r="W75" s="20"/>
      <c r="X75" s="20"/>
      <c r="Y75" s="88"/>
      <c r="Z75" s="298"/>
      <c r="AA75" s="301"/>
      <c r="AB75" s="301"/>
      <c r="AC75" s="304"/>
      <c r="AD75" s="335"/>
    </row>
    <row r="76" spans="1:30" ht="15" customHeight="1" thickBot="1" x14ac:dyDescent="0.3">
      <c r="A76" s="284"/>
      <c r="B76" s="257"/>
      <c r="C76" s="258"/>
      <c r="D76" s="259"/>
      <c r="E76" s="39"/>
      <c r="F76" s="65"/>
      <c r="G76" s="114"/>
      <c r="H76" s="59"/>
      <c r="I76" s="59"/>
      <c r="J76" s="59"/>
      <c r="K76" s="108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39"/>
      <c r="W76" s="25"/>
      <c r="X76" s="25"/>
      <c r="Y76" s="92"/>
      <c r="Z76" s="299"/>
      <c r="AA76" s="302"/>
      <c r="AB76" s="302"/>
      <c r="AC76" s="305"/>
      <c r="AD76" s="335"/>
    </row>
    <row r="77" spans="1:30" ht="15" customHeight="1" thickBot="1" x14ac:dyDescent="0.3">
      <c r="A77" s="282" t="s">
        <v>184</v>
      </c>
      <c r="B77" s="248" t="s">
        <v>162</v>
      </c>
      <c r="C77" s="249"/>
      <c r="D77" s="250" t="s">
        <v>185</v>
      </c>
      <c r="E77" s="37">
        <v>0</v>
      </c>
      <c r="F77" s="262">
        <v>0</v>
      </c>
      <c r="G77" s="262">
        <v>0</v>
      </c>
      <c r="H77" s="262">
        <v>0</v>
      </c>
      <c r="I77" s="262">
        <v>0</v>
      </c>
      <c r="J77" s="262">
        <v>0</v>
      </c>
      <c r="K77" s="262">
        <v>0</v>
      </c>
      <c r="L77" s="262">
        <v>0</v>
      </c>
      <c r="M77" s="262">
        <v>0</v>
      </c>
      <c r="N77" s="262">
        <v>0</v>
      </c>
      <c r="O77" s="262">
        <v>0</v>
      </c>
      <c r="P77" s="262">
        <v>0</v>
      </c>
      <c r="Q77" s="262">
        <v>0</v>
      </c>
      <c r="R77" s="262">
        <v>0</v>
      </c>
      <c r="S77" s="262">
        <v>0</v>
      </c>
      <c r="T77" s="262">
        <v>0</v>
      </c>
      <c r="U77" s="262">
        <v>0</v>
      </c>
      <c r="V77" s="262">
        <v>0</v>
      </c>
      <c r="W77" s="262">
        <v>0</v>
      </c>
      <c r="X77" s="262">
        <v>0</v>
      </c>
      <c r="Y77" s="262">
        <v>0</v>
      </c>
      <c r="Z77" s="297" t="e">
        <f>SUM(V77:V81)/SUM($F77:$F81)*100</f>
        <v>#DIV/0!</v>
      </c>
      <c r="AA77" s="300" t="e">
        <f>SUM(W77:W81)/SUM($F77:$F81)*100</f>
        <v>#DIV/0!</v>
      </c>
      <c r="AB77" s="300" t="e">
        <f>SUM(X77:X81)/SUM($F77:$F81)*100</f>
        <v>#DIV/0!</v>
      </c>
      <c r="AC77" s="303" t="e">
        <f>SUM(Y77:Y81)/SUM($F77:$F81)*100</f>
        <v>#DIV/0!</v>
      </c>
      <c r="AD77" s="335" t="e">
        <f>SUM(Z77:AC81)</f>
        <v>#DIV/0!</v>
      </c>
    </row>
    <row r="78" spans="1:30" ht="15" customHeight="1" thickBot="1" x14ac:dyDescent="0.3">
      <c r="A78" s="283"/>
      <c r="B78" s="253"/>
      <c r="C78" s="249"/>
      <c r="D78" s="254"/>
      <c r="E78" s="38"/>
      <c r="F78" s="64"/>
      <c r="G78" s="116"/>
      <c r="H78" s="61"/>
      <c r="I78" s="61"/>
      <c r="J78" s="61"/>
      <c r="K78" s="110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38"/>
      <c r="W78" s="20"/>
      <c r="X78" s="20"/>
      <c r="Y78" s="88"/>
      <c r="Z78" s="298"/>
      <c r="AA78" s="301"/>
      <c r="AB78" s="301"/>
      <c r="AC78" s="304"/>
      <c r="AD78" s="335"/>
    </row>
    <row r="79" spans="1:30" ht="15" customHeight="1" thickBot="1" x14ac:dyDescent="0.3">
      <c r="A79" s="283"/>
      <c r="B79" s="253"/>
      <c r="C79" s="249"/>
      <c r="D79" s="254"/>
      <c r="E79" s="38"/>
      <c r="F79" s="64"/>
      <c r="G79" s="116"/>
      <c r="H79" s="61"/>
      <c r="I79" s="61"/>
      <c r="J79" s="61"/>
      <c r="K79" s="110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38"/>
      <c r="W79" s="20"/>
      <c r="X79" s="20"/>
      <c r="Y79" s="88"/>
      <c r="Z79" s="298"/>
      <c r="AA79" s="301"/>
      <c r="AB79" s="301"/>
      <c r="AC79" s="304"/>
      <c r="AD79" s="335"/>
    </row>
    <row r="80" spans="1:30" ht="15" customHeight="1" thickBot="1" x14ac:dyDescent="0.3">
      <c r="A80" s="283"/>
      <c r="B80" s="253"/>
      <c r="C80" s="249"/>
      <c r="D80" s="254"/>
      <c r="E80" s="38"/>
      <c r="F80" s="64"/>
      <c r="G80" s="116"/>
      <c r="H80" s="61"/>
      <c r="I80" s="61"/>
      <c r="J80" s="61"/>
      <c r="K80" s="110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38"/>
      <c r="W80" s="20"/>
      <c r="X80" s="20"/>
      <c r="Y80" s="88"/>
      <c r="Z80" s="298"/>
      <c r="AA80" s="301"/>
      <c r="AB80" s="301"/>
      <c r="AC80" s="304"/>
      <c r="AD80" s="335"/>
    </row>
    <row r="81" spans="1:30" ht="15" customHeight="1" thickBot="1" x14ac:dyDescent="0.3">
      <c r="A81" s="284"/>
      <c r="B81" s="257"/>
      <c r="C81" s="258"/>
      <c r="D81" s="259"/>
      <c r="E81" s="39"/>
      <c r="F81" s="65"/>
      <c r="G81" s="114"/>
      <c r="H81" s="59"/>
      <c r="I81" s="59"/>
      <c r="J81" s="59"/>
      <c r="K81" s="108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39"/>
      <c r="W81" s="25"/>
      <c r="X81" s="25"/>
      <c r="Y81" s="92"/>
      <c r="Z81" s="299"/>
      <c r="AA81" s="302"/>
      <c r="AB81" s="302"/>
      <c r="AC81" s="305"/>
      <c r="AD81" s="335"/>
    </row>
    <row r="82" spans="1:30" ht="15" customHeight="1" thickBot="1" x14ac:dyDescent="0.3">
      <c r="A82" s="282" t="s">
        <v>186</v>
      </c>
      <c r="B82" s="248" t="s">
        <v>162</v>
      </c>
      <c r="C82" s="249"/>
      <c r="D82" s="250" t="s">
        <v>187</v>
      </c>
      <c r="E82" s="37">
        <v>0</v>
      </c>
      <c r="F82" s="262">
        <v>0</v>
      </c>
      <c r="G82" s="262">
        <v>0</v>
      </c>
      <c r="H82" s="262">
        <v>0</v>
      </c>
      <c r="I82" s="262">
        <v>0</v>
      </c>
      <c r="J82" s="262">
        <v>0</v>
      </c>
      <c r="K82" s="262">
        <v>0</v>
      </c>
      <c r="L82" s="262">
        <v>0</v>
      </c>
      <c r="M82" s="262">
        <v>0</v>
      </c>
      <c r="N82" s="262">
        <v>0</v>
      </c>
      <c r="O82" s="262">
        <v>0</v>
      </c>
      <c r="P82" s="262">
        <v>0</v>
      </c>
      <c r="Q82" s="262">
        <v>0</v>
      </c>
      <c r="R82" s="262">
        <v>0</v>
      </c>
      <c r="S82" s="262">
        <v>0</v>
      </c>
      <c r="T82" s="262">
        <v>0</v>
      </c>
      <c r="U82" s="262">
        <v>0</v>
      </c>
      <c r="V82" s="262">
        <v>0</v>
      </c>
      <c r="W82" s="262">
        <v>0</v>
      </c>
      <c r="X82" s="262">
        <v>0</v>
      </c>
      <c r="Y82" s="262">
        <v>0</v>
      </c>
      <c r="Z82" s="297" t="e">
        <f>SUM(V82:V86)/SUM($F82:$F86)*100</f>
        <v>#DIV/0!</v>
      </c>
      <c r="AA82" s="300" t="e">
        <f>SUM(W82:W86)/SUM($F82:$F86)*100</f>
        <v>#DIV/0!</v>
      </c>
      <c r="AB82" s="300" t="e">
        <f>SUM(X82:X86)/SUM($F82:$F86)*100</f>
        <v>#DIV/0!</v>
      </c>
      <c r="AC82" s="303" t="e">
        <f>SUM(Y82:Y86)/SUM($F82:$F86)*100</f>
        <v>#DIV/0!</v>
      </c>
      <c r="AD82" s="335" t="e">
        <f>SUM(Z82:AC86)</f>
        <v>#DIV/0!</v>
      </c>
    </row>
    <row r="83" spans="1:30" ht="15" customHeight="1" thickBot="1" x14ac:dyDescent="0.3">
      <c r="A83" s="283"/>
      <c r="B83" s="253"/>
      <c r="C83" s="249"/>
      <c r="D83" s="254"/>
      <c r="E83" s="38"/>
      <c r="F83" s="64"/>
      <c r="G83" s="116"/>
      <c r="H83" s="61"/>
      <c r="I83" s="61"/>
      <c r="J83" s="61"/>
      <c r="K83" s="110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38"/>
      <c r="W83" s="20"/>
      <c r="X83" s="20"/>
      <c r="Y83" s="88"/>
      <c r="Z83" s="298"/>
      <c r="AA83" s="301"/>
      <c r="AB83" s="301"/>
      <c r="AC83" s="304"/>
      <c r="AD83" s="335"/>
    </row>
    <row r="84" spans="1:30" ht="15" customHeight="1" thickBot="1" x14ac:dyDescent="0.3">
      <c r="A84" s="283"/>
      <c r="B84" s="253"/>
      <c r="C84" s="249"/>
      <c r="D84" s="254"/>
      <c r="E84" s="38"/>
      <c r="F84" s="64"/>
      <c r="G84" s="116"/>
      <c r="H84" s="61"/>
      <c r="I84" s="61"/>
      <c r="J84" s="61"/>
      <c r="K84" s="110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38"/>
      <c r="W84" s="20"/>
      <c r="X84" s="20"/>
      <c r="Y84" s="88"/>
      <c r="Z84" s="298"/>
      <c r="AA84" s="301"/>
      <c r="AB84" s="301"/>
      <c r="AC84" s="304"/>
      <c r="AD84" s="335"/>
    </row>
    <row r="85" spans="1:30" ht="15" customHeight="1" thickBot="1" x14ac:dyDescent="0.3">
      <c r="A85" s="283"/>
      <c r="B85" s="253"/>
      <c r="C85" s="249"/>
      <c r="D85" s="254"/>
      <c r="E85" s="38"/>
      <c r="F85" s="64"/>
      <c r="G85" s="116"/>
      <c r="H85" s="61"/>
      <c r="I85" s="61"/>
      <c r="J85" s="61"/>
      <c r="K85" s="110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38"/>
      <c r="W85" s="20"/>
      <c r="X85" s="20"/>
      <c r="Y85" s="88"/>
      <c r="Z85" s="298"/>
      <c r="AA85" s="301"/>
      <c r="AB85" s="301"/>
      <c r="AC85" s="304"/>
      <c r="AD85" s="335"/>
    </row>
    <row r="86" spans="1:30" ht="15" customHeight="1" thickBot="1" x14ac:dyDescent="0.3">
      <c r="A86" s="284"/>
      <c r="B86" s="257"/>
      <c r="C86" s="258"/>
      <c r="D86" s="259"/>
      <c r="E86" s="39"/>
      <c r="F86" s="65"/>
      <c r="G86" s="114"/>
      <c r="H86" s="59"/>
      <c r="I86" s="59"/>
      <c r="J86" s="59"/>
      <c r="K86" s="108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39"/>
      <c r="W86" s="25"/>
      <c r="X86" s="25"/>
      <c r="Y86" s="92"/>
      <c r="Z86" s="299"/>
      <c r="AA86" s="302"/>
      <c r="AB86" s="302"/>
      <c r="AC86" s="305"/>
      <c r="AD86" s="335"/>
    </row>
    <row r="87" spans="1:30" ht="15" customHeight="1" thickBot="1" x14ac:dyDescent="0.3">
      <c r="A87" s="282" t="s">
        <v>188</v>
      </c>
      <c r="B87" s="248" t="s">
        <v>142</v>
      </c>
      <c r="C87" s="249"/>
      <c r="D87" s="250" t="s">
        <v>189</v>
      </c>
      <c r="E87" s="262">
        <v>1</v>
      </c>
      <c r="F87" s="271">
        <v>0</v>
      </c>
      <c r="G87" s="271">
        <v>0</v>
      </c>
      <c r="H87" s="271">
        <v>0</v>
      </c>
      <c r="I87" s="271">
        <v>0</v>
      </c>
      <c r="J87" s="271">
        <v>0</v>
      </c>
      <c r="K87" s="271">
        <v>0</v>
      </c>
      <c r="L87" s="271">
        <v>0</v>
      </c>
      <c r="M87" s="271">
        <v>0</v>
      </c>
      <c r="N87" s="271">
        <v>0</v>
      </c>
      <c r="O87" s="271">
        <v>0</v>
      </c>
      <c r="P87" s="271">
        <v>0</v>
      </c>
      <c r="Q87" s="271">
        <v>0</v>
      </c>
      <c r="R87" s="271">
        <v>0</v>
      </c>
      <c r="S87" s="271">
        <v>0</v>
      </c>
      <c r="T87" s="271">
        <v>0</v>
      </c>
      <c r="U87" s="271">
        <v>0</v>
      </c>
      <c r="V87" s="271">
        <v>0</v>
      </c>
      <c r="W87" s="271">
        <v>0</v>
      </c>
      <c r="X87" s="271">
        <v>0</v>
      </c>
      <c r="Y87" s="271">
        <v>0</v>
      </c>
      <c r="Z87" s="297" t="e">
        <f>SUM(V87:V91)/SUM($F87:$F91)*100</f>
        <v>#DIV/0!</v>
      </c>
      <c r="AA87" s="300" t="e">
        <f>SUM(W87:W91)/SUM($F87:$F91)*100</f>
        <v>#DIV/0!</v>
      </c>
      <c r="AB87" s="300" t="e">
        <f>SUM(X87:X91)/SUM($F87:$F91)*100</f>
        <v>#DIV/0!</v>
      </c>
      <c r="AC87" s="303" t="e">
        <f>SUM(Y87:Y91)/SUM($F87:$F91)*100</f>
        <v>#DIV/0!</v>
      </c>
      <c r="AD87" s="335" t="e">
        <f>SUM(Z87:AC91)</f>
        <v>#DIV/0!</v>
      </c>
    </row>
    <row r="88" spans="1:30" ht="15" customHeight="1" thickBot="1" x14ac:dyDescent="0.3">
      <c r="A88" s="283"/>
      <c r="B88" s="253"/>
      <c r="C88" s="249"/>
      <c r="D88" s="254"/>
      <c r="E88" s="263"/>
      <c r="F88" s="272"/>
      <c r="G88" s="116"/>
      <c r="H88" s="61"/>
      <c r="I88" s="61"/>
      <c r="J88" s="61"/>
      <c r="K88" s="110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38"/>
      <c r="W88" s="20"/>
      <c r="X88" s="20"/>
      <c r="Y88" s="88"/>
      <c r="Z88" s="298"/>
      <c r="AA88" s="301"/>
      <c r="AB88" s="301"/>
      <c r="AC88" s="304"/>
      <c r="AD88" s="335"/>
    </row>
    <row r="89" spans="1:30" ht="15" customHeight="1" thickBot="1" x14ac:dyDescent="0.3">
      <c r="A89" s="283"/>
      <c r="B89" s="253"/>
      <c r="C89" s="249"/>
      <c r="D89" s="254"/>
      <c r="E89" s="263"/>
      <c r="F89" s="272"/>
      <c r="G89" s="116"/>
      <c r="H89" s="61"/>
      <c r="I89" s="61"/>
      <c r="J89" s="61"/>
      <c r="K89" s="110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38"/>
      <c r="W89" s="20"/>
      <c r="X89" s="20"/>
      <c r="Y89" s="88"/>
      <c r="Z89" s="298"/>
      <c r="AA89" s="301"/>
      <c r="AB89" s="301"/>
      <c r="AC89" s="304"/>
      <c r="AD89" s="335"/>
    </row>
    <row r="90" spans="1:30" ht="15" customHeight="1" thickBot="1" x14ac:dyDescent="0.3">
      <c r="A90" s="283"/>
      <c r="B90" s="253"/>
      <c r="C90" s="249"/>
      <c r="D90" s="254"/>
      <c r="E90" s="263"/>
      <c r="F90" s="272"/>
      <c r="G90" s="116"/>
      <c r="H90" s="61"/>
      <c r="I90" s="61"/>
      <c r="J90" s="61"/>
      <c r="K90" s="110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38"/>
      <c r="W90" s="20"/>
      <c r="X90" s="20"/>
      <c r="Y90" s="88"/>
      <c r="Z90" s="298"/>
      <c r="AA90" s="301"/>
      <c r="AB90" s="301"/>
      <c r="AC90" s="304"/>
      <c r="AD90" s="335"/>
    </row>
    <row r="91" spans="1:30" ht="15" customHeight="1" thickBot="1" x14ac:dyDescent="0.3">
      <c r="A91" s="284"/>
      <c r="B91" s="257"/>
      <c r="C91" s="258"/>
      <c r="D91" s="259"/>
      <c r="E91" s="264"/>
      <c r="F91" s="273"/>
      <c r="G91" s="114"/>
      <c r="H91" s="59"/>
      <c r="I91" s="59"/>
      <c r="J91" s="59"/>
      <c r="K91" s="108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39"/>
      <c r="W91" s="25"/>
      <c r="X91" s="25"/>
      <c r="Y91" s="92"/>
      <c r="Z91" s="299"/>
      <c r="AA91" s="302"/>
      <c r="AB91" s="302"/>
      <c r="AC91" s="305"/>
      <c r="AD91" s="335"/>
    </row>
    <row r="92" spans="1:30" ht="15" customHeight="1" thickBot="1" x14ac:dyDescent="0.3">
      <c r="A92" s="282"/>
      <c r="B92" s="82"/>
      <c r="C92" s="93"/>
      <c r="D92" s="84"/>
      <c r="E92" s="37"/>
      <c r="F92" s="66"/>
      <c r="G92" s="115"/>
      <c r="H92" s="60"/>
      <c r="I92" s="60"/>
      <c r="J92" s="60"/>
      <c r="K92" s="109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37"/>
      <c r="W92" s="16"/>
      <c r="X92" s="16"/>
      <c r="Y92" s="85"/>
      <c r="Z92" s="297" t="e">
        <f>SUM(V92:V96)/SUM($F92:$F96)*100</f>
        <v>#DIV/0!</v>
      </c>
      <c r="AA92" s="300" t="e">
        <f>SUM(W92:W96)/SUM($F92:$F96)*100</f>
        <v>#DIV/0!</v>
      </c>
      <c r="AB92" s="300" t="e">
        <f>SUM(X92:X96)/SUM($F92:$F96)*100</f>
        <v>#DIV/0!</v>
      </c>
      <c r="AC92" s="303" t="e">
        <f>SUM(Y92:Y96)/SUM($F92:$F96)*100</f>
        <v>#DIV/0!</v>
      </c>
      <c r="AD92" s="335" t="e">
        <f>SUM(Z92:AC96)</f>
        <v>#DIV/0!</v>
      </c>
    </row>
    <row r="93" spans="1:30" ht="15" customHeight="1" thickBot="1" x14ac:dyDescent="0.3">
      <c r="A93" s="283"/>
      <c r="B93" s="86"/>
      <c r="C93" s="83"/>
      <c r="D93" s="87"/>
      <c r="E93" s="38"/>
      <c r="F93" s="64"/>
      <c r="G93" s="116"/>
      <c r="H93" s="61"/>
      <c r="I93" s="61"/>
      <c r="J93" s="61"/>
      <c r="K93" s="110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8"/>
      <c r="W93" s="20"/>
      <c r="X93" s="20"/>
      <c r="Y93" s="88"/>
      <c r="Z93" s="298"/>
      <c r="AA93" s="301"/>
      <c r="AB93" s="301"/>
      <c r="AC93" s="304"/>
      <c r="AD93" s="335"/>
    </row>
    <row r="94" spans="1:30" ht="15" customHeight="1" thickBot="1" x14ac:dyDescent="0.3">
      <c r="A94" s="283"/>
      <c r="B94" s="86"/>
      <c r="C94" s="83"/>
      <c r="D94" s="87"/>
      <c r="E94" s="38"/>
      <c r="F94" s="64"/>
      <c r="G94" s="116"/>
      <c r="H94" s="61"/>
      <c r="I94" s="61"/>
      <c r="J94" s="61"/>
      <c r="K94" s="110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38"/>
      <c r="W94" s="20"/>
      <c r="X94" s="20"/>
      <c r="Y94" s="88"/>
      <c r="Z94" s="298"/>
      <c r="AA94" s="301"/>
      <c r="AB94" s="301"/>
      <c r="AC94" s="304"/>
      <c r="AD94" s="335"/>
    </row>
    <row r="95" spans="1:30" ht="15" customHeight="1" thickBot="1" x14ac:dyDescent="0.3">
      <c r="A95" s="283"/>
      <c r="B95" s="86"/>
      <c r="C95" s="83"/>
      <c r="D95" s="87"/>
      <c r="E95" s="38"/>
      <c r="F95" s="64"/>
      <c r="G95" s="116"/>
      <c r="H95" s="61"/>
      <c r="I95" s="61"/>
      <c r="J95" s="61"/>
      <c r="K95" s="110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38"/>
      <c r="W95" s="20"/>
      <c r="X95" s="20"/>
      <c r="Y95" s="88"/>
      <c r="Z95" s="298"/>
      <c r="AA95" s="301"/>
      <c r="AB95" s="301"/>
      <c r="AC95" s="304"/>
      <c r="AD95" s="335"/>
    </row>
    <row r="96" spans="1:30" ht="15" customHeight="1" thickBot="1" x14ac:dyDescent="0.3">
      <c r="A96" s="284"/>
      <c r="B96" s="89"/>
      <c r="C96" s="90"/>
      <c r="D96" s="91"/>
      <c r="E96" s="39"/>
      <c r="F96" s="65"/>
      <c r="G96" s="114"/>
      <c r="H96" s="59"/>
      <c r="I96" s="59"/>
      <c r="J96" s="59"/>
      <c r="K96" s="108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39"/>
      <c r="W96" s="25"/>
      <c r="X96" s="25"/>
      <c r="Y96" s="92"/>
      <c r="Z96" s="299"/>
      <c r="AA96" s="302"/>
      <c r="AB96" s="302"/>
      <c r="AC96" s="305"/>
      <c r="AD96" s="335"/>
    </row>
    <row r="97" spans="1:30" ht="15" customHeight="1" thickBot="1" x14ac:dyDescent="0.3">
      <c r="A97" s="282"/>
      <c r="B97" s="82"/>
      <c r="C97" s="93"/>
      <c r="D97" s="84"/>
      <c r="E97" s="37"/>
      <c r="F97" s="66"/>
      <c r="G97" s="115"/>
      <c r="H97" s="60"/>
      <c r="I97" s="60"/>
      <c r="J97" s="60"/>
      <c r="K97" s="109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37"/>
      <c r="W97" s="16"/>
      <c r="X97" s="16"/>
      <c r="Y97" s="85"/>
      <c r="Z97" s="297" t="e">
        <f>SUM(V97:V101)/SUM($F97:$F101)*100</f>
        <v>#DIV/0!</v>
      </c>
      <c r="AA97" s="300" t="e">
        <f>SUM(W97:W101)/SUM($F97:$F101)*100</f>
        <v>#DIV/0!</v>
      </c>
      <c r="AB97" s="300" t="e">
        <f>SUM(X97:X101)/SUM($F97:$F101)*100</f>
        <v>#DIV/0!</v>
      </c>
      <c r="AC97" s="303" t="e">
        <f>SUM(Y97:Y101)/SUM($F97:$F101)*100</f>
        <v>#DIV/0!</v>
      </c>
      <c r="AD97" s="335" t="e">
        <f>SUM(Z97:AC101)</f>
        <v>#DIV/0!</v>
      </c>
    </row>
    <row r="98" spans="1:30" ht="15" customHeight="1" thickBot="1" x14ac:dyDescent="0.3">
      <c r="A98" s="283"/>
      <c r="B98" s="86"/>
      <c r="C98" s="83"/>
      <c r="D98" s="87"/>
      <c r="E98" s="38"/>
      <c r="F98" s="64"/>
      <c r="G98" s="116"/>
      <c r="H98" s="61"/>
      <c r="I98" s="61"/>
      <c r="J98" s="61"/>
      <c r="K98" s="110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8"/>
      <c r="W98" s="20"/>
      <c r="X98" s="20"/>
      <c r="Y98" s="88"/>
      <c r="Z98" s="298"/>
      <c r="AA98" s="301"/>
      <c r="AB98" s="301"/>
      <c r="AC98" s="304"/>
      <c r="AD98" s="335"/>
    </row>
    <row r="99" spans="1:30" ht="15" customHeight="1" thickBot="1" x14ac:dyDescent="0.3">
      <c r="A99" s="283"/>
      <c r="B99" s="86"/>
      <c r="C99" s="83"/>
      <c r="D99" s="87"/>
      <c r="E99" s="38"/>
      <c r="F99" s="64"/>
      <c r="G99" s="116"/>
      <c r="H99" s="61"/>
      <c r="I99" s="61"/>
      <c r="J99" s="61"/>
      <c r="K99" s="110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38"/>
      <c r="W99" s="20"/>
      <c r="X99" s="20"/>
      <c r="Y99" s="88"/>
      <c r="Z99" s="298"/>
      <c r="AA99" s="301"/>
      <c r="AB99" s="301"/>
      <c r="AC99" s="304"/>
      <c r="AD99" s="335"/>
    </row>
    <row r="100" spans="1:30" ht="15" customHeight="1" thickBot="1" x14ac:dyDescent="0.3">
      <c r="A100" s="283"/>
      <c r="B100" s="86"/>
      <c r="C100" s="83"/>
      <c r="D100" s="87"/>
      <c r="E100" s="38"/>
      <c r="F100" s="64"/>
      <c r="G100" s="116"/>
      <c r="H100" s="61"/>
      <c r="I100" s="61"/>
      <c r="J100" s="61"/>
      <c r="K100" s="110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38"/>
      <c r="W100" s="20"/>
      <c r="X100" s="20"/>
      <c r="Y100" s="88"/>
      <c r="Z100" s="298"/>
      <c r="AA100" s="301"/>
      <c r="AB100" s="301"/>
      <c r="AC100" s="304"/>
      <c r="AD100" s="335"/>
    </row>
    <row r="101" spans="1:30" ht="15" customHeight="1" thickBot="1" x14ac:dyDescent="0.3">
      <c r="A101" s="284"/>
      <c r="B101" s="89"/>
      <c r="C101" s="90"/>
      <c r="D101" s="91"/>
      <c r="E101" s="39"/>
      <c r="F101" s="65"/>
      <c r="G101" s="114"/>
      <c r="H101" s="59"/>
      <c r="I101" s="59"/>
      <c r="J101" s="59"/>
      <c r="K101" s="108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39"/>
      <c r="W101" s="25"/>
      <c r="X101" s="25"/>
      <c r="Y101" s="92"/>
      <c r="Z101" s="299"/>
      <c r="AA101" s="302"/>
      <c r="AB101" s="302"/>
      <c r="AC101" s="305"/>
      <c r="AD101" s="335"/>
    </row>
    <row r="102" spans="1:30" ht="15" customHeight="1" thickBot="1" x14ac:dyDescent="0.3">
      <c r="A102" s="282"/>
      <c r="B102" s="82"/>
      <c r="C102" s="93"/>
      <c r="D102" s="84"/>
      <c r="E102" s="37"/>
      <c r="F102" s="66"/>
      <c r="G102" s="115"/>
      <c r="H102" s="60"/>
      <c r="I102" s="60"/>
      <c r="J102" s="60"/>
      <c r="K102" s="109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37"/>
      <c r="W102" s="16"/>
      <c r="X102" s="16"/>
      <c r="Y102" s="85"/>
      <c r="Z102" s="297" t="e">
        <f>SUM(V102:V106)/SUM($F102:$F106)*100</f>
        <v>#DIV/0!</v>
      </c>
      <c r="AA102" s="300" t="e">
        <f>SUM(W102:W106)/SUM($F102:$F106)*100</f>
        <v>#DIV/0!</v>
      </c>
      <c r="AB102" s="300" t="e">
        <f>SUM(X102:X106)/SUM($F102:$F106)*100</f>
        <v>#DIV/0!</v>
      </c>
      <c r="AC102" s="303" t="e">
        <f>SUM(Y102:Y106)/SUM($F102:$F106)*100</f>
        <v>#DIV/0!</v>
      </c>
      <c r="AD102" s="335" t="e">
        <f>SUM(Z102:AC106)</f>
        <v>#DIV/0!</v>
      </c>
    </row>
    <row r="103" spans="1:30" ht="15" customHeight="1" thickBot="1" x14ac:dyDescent="0.3">
      <c r="A103" s="283"/>
      <c r="B103" s="86"/>
      <c r="C103" s="83"/>
      <c r="D103" s="87"/>
      <c r="E103" s="38"/>
      <c r="F103" s="64"/>
      <c r="G103" s="116"/>
      <c r="H103" s="61"/>
      <c r="I103" s="61"/>
      <c r="J103" s="61"/>
      <c r="K103" s="110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38"/>
      <c r="W103" s="20"/>
      <c r="X103" s="20"/>
      <c r="Y103" s="88"/>
      <c r="Z103" s="298"/>
      <c r="AA103" s="301"/>
      <c r="AB103" s="301"/>
      <c r="AC103" s="304"/>
      <c r="AD103" s="335"/>
    </row>
    <row r="104" spans="1:30" ht="15" customHeight="1" thickBot="1" x14ac:dyDescent="0.3">
      <c r="A104" s="283"/>
      <c r="B104" s="86"/>
      <c r="C104" s="83"/>
      <c r="D104" s="87"/>
      <c r="E104" s="38"/>
      <c r="F104" s="64"/>
      <c r="G104" s="116"/>
      <c r="H104" s="61"/>
      <c r="I104" s="61"/>
      <c r="J104" s="61"/>
      <c r="K104" s="110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8"/>
      <c r="W104" s="20"/>
      <c r="X104" s="20"/>
      <c r="Y104" s="88"/>
      <c r="Z104" s="298"/>
      <c r="AA104" s="301"/>
      <c r="AB104" s="301"/>
      <c r="AC104" s="304"/>
      <c r="AD104" s="335"/>
    </row>
    <row r="105" spans="1:30" ht="15" customHeight="1" thickBot="1" x14ac:dyDescent="0.3">
      <c r="A105" s="283"/>
      <c r="B105" s="86"/>
      <c r="C105" s="83"/>
      <c r="D105" s="87"/>
      <c r="E105" s="38"/>
      <c r="F105" s="64"/>
      <c r="G105" s="116"/>
      <c r="H105" s="61"/>
      <c r="I105" s="61"/>
      <c r="J105" s="61"/>
      <c r="K105" s="110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38"/>
      <c r="W105" s="20"/>
      <c r="X105" s="20"/>
      <c r="Y105" s="88"/>
      <c r="Z105" s="298"/>
      <c r="AA105" s="301"/>
      <c r="AB105" s="301"/>
      <c r="AC105" s="304"/>
      <c r="AD105" s="335"/>
    </row>
    <row r="106" spans="1:30" ht="15" customHeight="1" thickBot="1" x14ac:dyDescent="0.3">
      <c r="A106" s="284"/>
      <c r="B106" s="89"/>
      <c r="C106" s="90"/>
      <c r="D106" s="91"/>
      <c r="E106" s="39"/>
      <c r="F106" s="65"/>
      <c r="G106" s="114"/>
      <c r="H106" s="59"/>
      <c r="I106" s="59"/>
      <c r="J106" s="59"/>
      <c r="K106" s="108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39"/>
      <c r="W106" s="25"/>
      <c r="X106" s="25"/>
      <c r="Y106" s="92"/>
      <c r="Z106" s="299"/>
      <c r="AA106" s="302"/>
      <c r="AB106" s="302"/>
      <c r="AC106" s="305"/>
      <c r="AD106" s="335"/>
    </row>
    <row r="107" spans="1:30" ht="15" customHeight="1" thickBot="1" x14ac:dyDescent="0.3">
      <c r="A107" s="282"/>
      <c r="B107" s="82"/>
      <c r="C107" s="93"/>
      <c r="D107" s="84"/>
      <c r="E107" s="37"/>
      <c r="F107" s="66"/>
      <c r="G107" s="115"/>
      <c r="H107" s="60"/>
      <c r="I107" s="60"/>
      <c r="J107" s="60"/>
      <c r="K107" s="109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37"/>
      <c r="W107" s="16"/>
      <c r="X107" s="16"/>
      <c r="Y107" s="85"/>
      <c r="Z107" s="297" t="e">
        <f>SUM(V107:V111)/SUM($F107:$F111)*100</f>
        <v>#DIV/0!</v>
      </c>
      <c r="AA107" s="300" t="e">
        <f>SUM(W107:W111)/SUM($F107:$F111)*100</f>
        <v>#DIV/0!</v>
      </c>
      <c r="AB107" s="300" t="e">
        <f>SUM(X107:X111)/SUM($F107:$F111)*100</f>
        <v>#DIV/0!</v>
      </c>
      <c r="AC107" s="303" t="e">
        <f>SUM(Y107:Y111)/SUM($F107:$F111)*100</f>
        <v>#DIV/0!</v>
      </c>
      <c r="AD107" s="335" t="e">
        <f>SUM(Z107:AC111)</f>
        <v>#DIV/0!</v>
      </c>
    </row>
    <row r="108" spans="1:30" ht="15" customHeight="1" thickBot="1" x14ac:dyDescent="0.3">
      <c r="A108" s="283"/>
      <c r="B108" s="86"/>
      <c r="C108" s="83"/>
      <c r="D108" s="87"/>
      <c r="E108" s="38"/>
      <c r="F108" s="64"/>
      <c r="G108" s="116"/>
      <c r="H108" s="61"/>
      <c r="I108" s="61"/>
      <c r="J108" s="61"/>
      <c r="K108" s="110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38"/>
      <c r="W108" s="20"/>
      <c r="X108" s="20"/>
      <c r="Y108" s="88"/>
      <c r="Z108" s="298"/>
      <c r="AA108" s="301"/>
      <c r="AB108" s="301"/>
      <c r="AC108" s="304"/>
      <c r="AD108" s="335"/>
    </row>
    <row r="109" spans="1:30" ht="15" customHeight="1" thickBot="1" x14ac:dyDescent="0.3">
      <c r="A109" s="283"/>
      <c r="B109" s="86"/>
      <c r="C109" s="83"/>
      <c r="D109" s="87"/>
      <c r="E109" s="38"/>
      <c r="F109" s="64"/>
      <c r="G109" s="116"/>
      <c r="H109" s="61"/>
      <c r="I109" s="61"/>
      <c r="J109" s="61"/>
      <c r="K109" s="110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8"/>
      <c r="W109" s="20"/>
      <c r="X109" s="20"/>
      <c r="Y109" s="88"/>
      <c r="Z109" s="298"/>
      <c r="AA109" s="301"/>
      <c r="AB109" s="301"/>
      <c r="AC109" s="304"/>
      <c r="AD109" s="335"/>
    </row>
    <row r="110" spans="1:30" ht="15" customHeight="1" thickBot="1" x14ac:dyDescent="0.3">
      <c r="A110" s="283"/>
      <c r="B110" s="86"/>
      <c r="C110" s="83"/>
      <c r="D110" s="87"/>
      <c r="E110" s="38"/>
      <c r="F110" s="64"/>
      <c r="G110" s="116"/>
      <c r="H110" s="61"/>
      <c r="I110" s="61"/>
      <c r="J110" s="61"/>
      <c r="K110" s="110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38"/>
      <c r="W110" s="20"/>
      <c r="X110" s="20"/>
      <c r="Y110" s="88"/>
      <c r="Z110" s="298"/>
      <c r="AA110" s="301"/>
      <c r="AB110" s="301"/>
      <c r="AC110" s="304"/>
      <c r="AD110" s="335"/>
    </row>
    <row r="111" spans="1:30" ht="15" customHeight="1" thickBot="1" x14ac:dyDescent="0.3">
      <c r="A111" s="284"/>
      <c r="B111" s="89"/>
      <c r="C111" s="90"/>
      <c r="D111" s="91"/>
      <c r="E111" s="39"/>
      <c r="F111" s="65"/>
      <c r="G111" s="114"/>
      <c r="H111" s="59"/>
      <c r="I111" s="59"/>
      <c r="J111" s="59"/>
      <c r="K111" s="108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39"/>
      <c r="W111" s="25"/>
      <c r="X111" s="25"/>
      <c r="Y111" s="92"/>
      <c r="Z111" s="299"/>
      <c r="AA111" s="302"/>
      <c r="AB111" s="302"/>
      <c r="AC111" s="305"/>
      <c r="AD111" s="335"/>
    </row>
    <row r="112" spans="1:30" ht="15" customHeight="1" thickBot="1" x14ac:dyDescent="0.3">
      <c r="A112" s="282"/>
      <c r="B112" s="82"/>
      <c r="C112" s="93"/>
      <c r="D112" s="84"/>
      <c r="E112" s="37"/>
      <c r="F112" s="66"/>
      <c r="G112" s="115"/>
      <c r="H112" s="60"/>
      <c r="I112" s="60"/>
      <c r="J112" s="60"/>
      <c r="K112" s="109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37"/>
      <c r="W112" s="16"/>
      <c r="X112" s="16"/>
      <c r="Y112" s="85"/>
      <c r="Z112" s="297" t="e">
        <f>SUM(V112:V116)/SUM($F112:$F116)*100</f>
        <v>#DIV/0!</v>
      </c>
      <c r="AA112" s="300" t="e">
        <f>SUM(W112:W116)/SUM($F112:$F116)*100</f>
        <v>#DIV/0!</v>
      </c>
      <c r="AB112" s="300" t="e">
        <f>SUM(X112:X116)/SUM($F112:$F116)*100</f>
        <v>#DIV/0!</v>
      </c>
      <c r="AC112" s="303" t="e">
        <f>SUM(Y112:Y116)/SUM($F112:$F116)*100</f>
        <v>#DIV/0!</v>
      </c>
      <c r="AD112" s="335" t="e">
        <f>SUM(Z112:AC116)</f>
        <v>#DIV/0!</v>
      </c>
    </row>
    <row r="113" spans="1:30" ht="15" customHeight="1" thickBot="1" x14ac:dyDescent="0.3">
      <c r="A113" s="283"/>
      <c r="B113" s="86"/>
      <c r="C113" s="83"/>
      <c r="D113" s="87"/>
      <c r="E113" s="38"/>
      <c r="F113" s="64"/>
      <c r="G113" s="116"/>
      <c r="H113" s="61"/>
      <c r="I113" s="61"/>
      <c r="J113" s="61"/>
      <c r="K113" s="110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38"/>
      <c r="W113" s="20"/>
      <c r="X113" s="20"/>
      <c r="Y113" s="88"/>
      <c r="Z113" s="298"/>
      <c r="AA113" s="301"/>
      <c r="AB113" s="301"/>
      <c r="AC113" s="304"/>
      <c r="AD113" s="335"/>
    </row>
    <row r="114" spans="1:30" ht="15" customHeight="1" thickBot="1" x14ac:dyDescent="0.3">
      <c r="A114" s="283"/>
      <c r="B114" s="86"/>
      <c r="C114" s="83"/>
      <c r="D114" s="87"/>
      <c r="E114" s="38"/>
      <c r="F114" s="64"/>
      <c r="G114" s="116"/>
      <c r="H114" s="61"/>
      <c r="I114" s="61"/>
      <c r="J114" s="61"/>
      <c r="K114" s="110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38"/>
      <c r="W114" s="20"/>
      <c r="X114" s="20"/>
      <c r="Y114" s="88"/>
      <c r="Z114" s="298"/>
      <c r="AA114" s="301"/>
      <c r="AB114" s="301"/>
      <c r="AC114" s="304"/>
      <c r="AD114" s="335"/>
    </row>
    <row r="115" spans="1:30" ht="15" customHeight="1" thickBot="1" x14ac:dyDescent="0.3">
      <c r="A115" s="283"/>
      <c r="B115" s="86"/>
      <c r="C115" s="83"/>
      <c r="D115" s="87"/>
      <c r="E115" s="38"/>
      <c r="F115" s="64"/>
      <c r="G115" s="116"/>
      <c r="H115" s="61"/>
      <c r="I115" s="61"/>
      <c r="J115" s="61"/>
      <c r="K115" s="110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38"/>
      <c r="W115" s="20"/>
      <c r="X115" s="20"/>
      <c r="Y115" s="88"/>
      <c r="Z115" s="298"/>
      <c r="AA115" s="301"/>
      <c r="AB115" s="301"/>
      <c r="AC115" s="304"/>
      <c r="AD115" s="335"/>
    </row>
    <row r="116" spans="1:30" ht="15" customHeight="1" thickBot="1" x14ac:dyDescent="0.3">
      <c r="A116" s="284"/>
      <c r="B116" s="89"/>
      <c r="C116" s="90"/>
      <c r="D116" s="91"/>
      <c r="E116" s="39"/>
      <c r="F116" s="65"/>
      <c r="G116" s="114"/>
      <c r="H116" s="59"/>
      <c r="I116" s="59"/>
      <c r="J116" s="59"/>
      <c r="K116" s="108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39"/>
      <c r="W116" s="25"/>
      <c r="X116" s="25"/>
      <c r="Y116" s="92"/>
      <c r="Z116" s="299"/>
      <c r="AA116" s="302"/>
      <c r="AB116" s="302"/>
      <c r="AC116" s="305"/>
      <c r="AD116" s="335"/>
    </row>
    <row r="117" spans="1:30" ht="15" customHeight="1" thickBot="1" x14ac:dyDescent="0.3">
      <c r="A117" s="282"/>
      <c r="B117" s="82"/>
      <c r="C117" s="93"/>
      <c r="D117" s="84"/>
      <c r="E117" s="37"/>
      <c r="F117" s="66"/>
      <c r="G117" s="115"/>
      <c r="H117" s="60"/>
      <c r="I117" s="60"/>
      <c r="J117" s="60"/>
      <c r="K117" s="109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37"/>
      <c r="W117" s="16"/>
      <c r="X117" s="16"/>
      <c r="Y117" s="85"/>
      <c r="Z117" s="297" t="e">
        <f>SUM(V117:V121)/SUM($F117:$F121)*100</f>
        <v>#DIV/0!</v>
      </c>
      <c r="AA117" s="300" t="e">
        <f>SUM(W117:W121)/SUM($F117:$F121)*100</f>
        <v>#DIV/0!</v>
      </c>
      <c r="AB117" s="300" t="e">
        <f>SUM(X117:X121)/SUM($F117:$F121)*100</f>
        <v>#DIV/0!</v>
      </c>
      <c r="AC117" s="303" t="e">
        <f>SUM(Y117:Y121)/SUM($F117:$F121)*100</f>
        <v>#DIV/0!</v>
      </c>
      <c r="AD117" s="335" t="e">
        <f>SUM(Z117:AC121)</f>
        <v>#DIV/0!</v>
      </c>
    </row>
    <row r="118" spans="1:30" ht="15" customHeight="1" thickBot="1" x14ac:dyDescent="0.3">
      <c r="A118" s="283"/>
      <c r="B118" s="86"/>
      <c r="C118" s="83"/>
      <c r="D118" s="87"/>
      <c r="E118" s="38"/>
      <c r="F118" s="64"/>
      <c r="G118" s="116"/>
      <c r="H118" s="61"/>
      <c r="I118" s="61"/>
      <c r="J118" s="61"/>
      <c r="K118" s="110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38"/>
      <c r="W118" s="20"/>
      <c r="X118" s="20"/>
      <c r="Y118" s="88"/>
      <c r="Z118" s="298"/>
      <c r="AA118" s="301"/>
      <c r="AB118" s="301"/>
      <c r="AC118" s="304"/>
      <c r="AD118" s="335"/>
    </row>
    <row r="119" spans="1:30" ht="15" customHeight="1" thickBot="1" x14ac:dyDescent="0.3">
      <c r="A119" s="283"/>
      <c r="B119" s="86"/>
      <c r="C119" s="83"/>
      <c r="D119" s="87"/>
      <c r="E119" s="38"/>
      <c r="F119" s="64"/>
      <c r="G119" s="116"/>
      <c r="H119" s="61"/>
      <c r="I119" s="61"/>
      <c r="J119" s="61"/>
      <c r="K119" s="110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38"/>
      <c r="W119" s="20"/>
      <c r="X119" s="20"/>
      <c r="Y119" s="88"/>
      <c r="Z119" s="298"/>
      <c r="AA119" s="301"/>
      <c r="AB119" s="301"/>
      <c r="AC119" s="304"/>
      <c r="AD119" s="335"/>
    </row>
    <row r="120" spans="1:30" ht="15" customHeight="1" thickBot="1" x14ac:dyDescent="0.3">
      <c r="A120" s="283"/>
      <c r="B120" s="86"/>
      <c r="C120" s="83"/>
      <c r="D120" s="87"/>
      <c r="E120" s="38"/>
      <c r="F120" s="64"/>
      <c r="G120" s="116"/>
      <c r="H120" s="61"/>
      <c r="I120" s="61"/>
      <c r="J120" s="61"/>
      <c r="K120" s="110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38"/>
      <c r="W120" s="20"/>
      <c r="X120" s="20"/>
      <c r="Y120" s="88"/>
      <c r="Z120" s="298"/>
      <c r="AA120" s="301"/>
      <c r="AB120" s="301"/>
      <c r="AC120" s="304"/>
      <c r="AD120" s="335"/>
    </row>
    <row r="121" spans="1:30" ht="15" customHeight="1" thickBot="1" x14ac:dyDescent="0.3">
      <c r="A121" s="284"/>
      <c r="B121" s="89"/>
      <c r="C121" s="90"/>
      <c r="D121" s="91"/>
      <c r="E121" s="39"/>
      <c r="F121" s="65"/>
      <c r="G121" s="114"/>
      <c r="H121" s="59"/>
      <c r="I121" s="59"/>
      <c r="J121" s="59"/>
      <c r="K121" s="108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39"/>
      <c r="W121" s="25"/>
      <c r="X121" s="25"/>
      <c r="Y121" s="92"/>
      <c r="Z121" s="299"/>
      <c r="AA121" s="302"/>
      <c r="AB121" s="302"/>
      <c r="AC121" s="305"/>
      <c r="AD121" s="335"/>
    </row>
    <row r="122" spans="1:30" ht="15" customHeight="1" thickBot="1" x14ac:dyDescent="0.3">
      <c r="A122" s="282"/>
      <c r="B122" s="82"/>
      <c r="C122" s="93"/>
      <c r="D122" s="84"/>
      <c r="E122" s="37"/>
      <c r="F122" s="66"/>
      <c r="G122" s="115"/>
      <c r="H122" s="60"/>
      <c r="I122" s="60"/>
      <c r="J122" s="60"/>
      <c r="K122" s="109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37"/>
      <c r="W122" s="16"/>
      <c r="X122" s="16"/>
      <c r="Y122" s="85"/>
      <c r="Z122" s="297" t="e">
        <f>SUM(V122:V126)/SUM($F122:$F126)*100</f>
        <v>#DIV/0!</v>
      </c>
      <c r="AA122" s="300" t="e">
        <f>SUM(W122:W126)/SUM($F122:$F126)*100</f>
        <v>#DIV/0!</v>
      </c>
      <c r="AB122" s="300" t="e">
        <f>SUM(X122:X126)/SUM($F122:$F126)*100</f>
        <v>#DIV/0!</v>
      </c>
      <c r="AC122" s="303" t="e">
        <f>SUM(Y122:Y126)/SUM($F122:$F126)*100</f>
        <v>#DIV/0!</v>
      </c>
      <c r="AD122" s="335" t="e">
        <f>SUM(Z122:AC126)</f>
        <v>#DIV/0!</v>
      </c>
    </row>
    <row r="123" spans="1:30" ht="15" customHeight="1" thickBot="1" x14ac:dyDescent="0.3">
      <c r="A123" s="283"/>
      <c r="B123" s="86"/>
      <c r="C123" s="83"/>
      <c r="D123" s="87"/>
      <c r="E123" s="38"/>
      <c r="F123" s="64"/>
      <c r="G123" s="116"/>
      <c r="H123" s="61"/>
      <c r="I123" s="61"/>
      <c r="J123" s="61"/>
      <c r="K123" s="110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38"/>
      <c r="W123" s="20"/>
      <c r="X123" s="20"/>
      <c r="Y123" s="88"/>
      <c r="Z123" s="298"/>
      <c r="AA123" s="301"/>
      <c r="AB123" s="301"/>
      <c r="AC123" s="304"/>
      <c r="AD123" s="335"/>
    </row>
    <row r="124" spans="1:30" ht="15" customHeight="1" thickBot="1" x14ac:dyDescent="0.3">
      <c r="A124" s="283"/>
      <c r="B124" s="86"/>
      <c r="C124" s="83"/>
      <c r="D124" s="87"/>
      <c r="E124" s="38"/>
      <c r="F124" s="64"/>
      <c r="G124" s="116"/>
      <c r="H124" s="61"/>
      <c r="I124" s="61"/>
      <c r="J124" s="61"/>
      <c r="K124" s="110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38"/>
      <c r="W124" s="20"/>
      <c r="X124" s="20"/>
      <c r="Y124" s="88"/>
      <c r="Z124" s="298"/>
      <c r="AA124" s="301"/>
      <c r="AB124" s="301"/>
      <c r="AC124" s="304"/>
      <c r="AD124" s="335"/>
    </row>
    <row r="125" spans="1:30" ht="15" customHeight="1" thickBot="1" x14ac:dyDescent="0.3">
      <c r="A125" s="283"/>
      <c r="B125" s="86"/>
      <c r="C125" s="83"/>
      <c r="D125" s="87"/>
      <c r="E125" s="38"/>
      <c r="F125" s="64"/>
      <c r="G125" s="116"/>
      <c r="H125" s="61"/>
      <c r="I125" s="61"/>
      <c r="J125" s="61"/>
      <c r="K125" s="110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38"/>
      <c r="W125" s="20"/>
      <c r="X125" s="20"/>
      <c r="Y125" s="88"/>
      <c r="Z125" s="298"/>
      <c r="AA125" s="301"/>
      <c r="AB125" s="301"/>
      <c r="AC125" s="304"/>
      <c r="AD125" s="335"/>
    </row>
    <row r="126" spans="1:30" ht="15" customHeight="1" thickBot="1" x14ac:dyDescent="0.3">
      <c r="A126" s="284"/>
      <c r="B126" s="89"/>
      <c r="C126" s="90"/>
      <c r="D126" s="91"/>
      <c r="E126" s="39"/>
      <c r="F126" s="65"/>
      <c r="G126" s="114"/>
      <c r="H126" s="59"/>
      <c r="I126" s="59"/>
      <c r="J126" s="59"/>
      <c r="K126" s="108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39"/>
      <c r="W126" s="25"/>
      <c r="X126" s="25"/>
      <c r="Y126" s="92"/>
      <c r="Z126" s="299"/>
      <c r="AA126" s="302"/>
      <c r="AB126" s="302"/>
      <c r="AC126" s="305"/>
      <c r="AD126" s="335"/>
    </row>
    <row r="127" spans="1:30" ht="15" customHeight="1" thickBot="1" x14ac:dyDescent="0.3">
      <c r="A127" s="282"/>
      <c r="B127" s="82"/>
      <c r="C127" s="93"/>
      <c r="D127" s="84"/>
      <c r="E127" s="37"/>
      <c r="F127" s="66"/>
      <c r="G127" s="115"/>
      <c r="H127" s="60"/>
      <c r="I127" s="60"/>
      <c r="J127" s="60"/>
      <c r="K127" s="109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37"/>
      <c r="W127" s="16"/>
      <c r="X127" s="16"/>
      <c r="Y127" s="85"/>
      <c r="Z127" s="297" t="e">
        <f>SUM(V127:V131)/SUM($F127:$F131)*100</f>
        <v>#DIV/0!</v>
      </c>
      <c r="AA127" s="300" t="e">
        <f>SUM(W127:W131)/SUM($F127:$F131)*100</f>
        <v>#DIV/0!</v>
      </c>
      <c r="AB127" s="300" t="e">
        <f>SUM(X127:X131)/SUM($F127:$F131)*100</f>
        <v>#DIV/0!</v>
      </c>
      <c r="AC127" s="303" t="e">
        <f>SUM(Y127:Y131)/SUM($F127:$F131)*100</f>
        <v>#DIV/0!</v>
      </c>
      <c r="AD127" s="335" t="e">
        <f>SUM(Z127:AC131)</f>
        <v>#DIV/0!</v>
      </c>
    </row>
    <row r="128" spans="1:30" ht="15" customHeight="1" thickBot="1" x14ac:dyDescent="0.3">
      <c r="A128" s="283"/>
      <c r="B128" s="86"/>
      <c r="C128" s="83"/>
      <c r="D128" s="87"/>
      <c r="E128" s="38"/>
      <c r="F128" s="64"/>
      <c r="G128" s="116"/>
      <c r="H128" s="61"/>
      <c r="I128" s="61"/>
      <c r="J128" s="61"/>
      <c r="K128" s="110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38"/>
      <c r="W128" s="20"/>
      <c r="X128" s="20"/>
      <c r="Y128" s="88"/>
      <c r="Z128" s="298"/>
      <c r="AA128" s="301"/>
      <c r="AB128" s="301"/>
      <c r="AC128" s="304"/>
      <c r="AD128" s="335"/>
    </row>
    <row r="129" spans="1:30" ht="15" customHeight="1" thickBot="1" x14ac:dyDescent="0.3">
      <c r="A129" s="283"/>
      <c r="B129" s="86"/>
      <c r="C129" s="83"/>
      <c r="D129" s="87"/>
      <c r="E129" s="38"/>
      <c r="F129" s="64"/>
      <c r="G129" s="116"/>
      <c r="H129" s="61"/>
      <c r="I129" s="61"/>
      <c r="J129" s="61"/>
      <c r="K129" s="110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38"/>
      <c r="W129" s="20"/>
      <c r="X129" s="20"/>
      <c r="Y129" s="88"/>
      <c r="Z129" s="298"/>
      <c r="AA129" s="301"/>
      <c r="AB129" s="301"/>
      <c r="AC129" s="304"/>
      <c r="AD129" s="335"/>
    </row>
    <row r="130" spans="1:30" ht="15" customHeight="1" thickBot="1" x14ac:dyDescent="0.3">
      <c r="A130" s="283"/>
      <c r="B130" s="86"/>
      <c r="C130" s="83"/>
      <c r="D130" s="87"/>
      <c r="E130" s="38"/>
      <c r="F130" s="64"/>
      <c r="G130" s="116"/>
      <c r="H130" s="61"/>
      <c r="I130" s="61"/>
      <c r="J130" s="61"/>
      <c r="K130" s="110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38"/>
      <c r="W130" s="20"/>
      <c r="X130" s="20"/>
      <c r="Y130" s="88"/>
      <c r="Z130" s="298"/>
      <c r="AA130" s="301"/>
      <c r="AB130" s="301"/>
      <c r="AC130" s="304"/>
      <c r="AD130" s="335"/>
    </row>
    <row r="131" spans="1:30" ht="15" customHeight="1" thickBot="1" x14ac:dyDescent="0.3">
      <c r="A131" s="284"/>
      <c r="B131" s="89"/>
      <c r="C131" s="90"/>
      <c r="D131" s="91"/>
      <c r="E131" s="39"/>
      <c r="F131" s="65"/>
      <c r="G131" s="114"/>
      <c r="H131" s="59"/>
      <c r="I131" s="59"/>
      <c r="J131" s="59"/>
      <c r="K131" s="108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39"/>
      <c r="W131" s="25"/>
      <c r="X131" s="25"/>
      <c r="Y131" s="92"/>
      <c r="Z131" s="299"/>
      <c r="AA131" s="302"/>
      <c r="AB131" s="302"/>
      <c r="AC131" s="305"/>
      <c r="AD131" s="335"/>
    </row>
    <row r="132" spans="1:30" ht="15" customHeight="1" thickBot="1" x14ac:dyDescent="0.3">
      <c r="A132" s="282"/>
      <c r="B132" s="82"/>
      <c r="C132" s="93"/>
      <c r="D132" s="84"/>
      <c r="E132" s="37"/>
      <c r="F132" s="66"/>
      <c r="G132" s="115"/>
      <c r="H132" s="60"/>
      <c r="I132" s="60"/>
      <c r="J132" s="60"/>
      <c r="K132" s="109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37"/>
      <c r="W132" s="16"/>
      <c r="X132" s="16"/>
      <c r="Y132" s="85"/>
      <c r="Z132" s="297" t="e">
        <f>SUM(V132:V136)/SUM($F132:$F136)*100</f>
        <v>#DIV/0!</v>
      </c>
      <c r="AA132" s="300" t="e">
        <f>SUM(W132:W136)/SUM($F132:$F136)*100</f>
        <v>#DIV/0!</v>
      </c>
      <c r="AB132" s="300" t="e">
        <f>SUM(X132:X136)/SUM($F132:$F136)*100</f>
        <v>#DIV/0!</v>
      </c>
      <c r="AC132" s="303" t="e">
        <f>SUM(Y132:Y136)/SUM($F132:$F136)*100</f>
        <v>#DIV/0!</v>
      </c>
      <c r="AD132" s="335" t="e">
        <f>SUM(Z132:AC136)</f>
        <v>#DIV/0!</v>
      </c>
    </row>
    <row r="133" spans="1:30" ht="15" customHeight="1" thickBot="1" x14ac:dyDescent="0.3">
      <c r="A133" s="283"/>
      <c r="B133" s="86"/>
      <c r="C133" s="83"/>
      <c r="D133" s="87"/>
      <c r="E133" s="38"/>
      <c r="F133" s="64"/>
      <c r="G133" s="116"/>
      <c r="H133" s="61"/>
      <c r="I133" s="61"/>
      <c r="J133" s="61"/>
      <c r="K133" s="110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38"/>
      <c r="W133" s="20"/>
      <c r="X133" s="20"/>
      <c r="Y133" s="88"/>
      <c r="Z133" s="298"/>
      <c r="AA133" s="301"/>
      <c r="AB133" s="301"/>
      <c r="AC133" s="304"/>
      <c r="AD133" s="335"/>
    </row>
    <row r="134" spans="1:30" ht="15" customHeight="1" thickBot="1" x14ac:dyDescent="0.3">
      <c r="A134" s="283"/>
      <c r="B134" s="86"/>
      <c r="C134" s="83"/>
      <c r="D134" s="87"/>
      <c r="E134" s="38"/>
      <c r="F134" s="64"/>
      <c r="G134" s="116"/>
      <c r="H134" s="61"/>
      <c r="I134" s="61"/>
      <c r="J134" s="61"/>
      <c r="K134" s="110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38"/>
      <c r="W134" s="20"/>
      <c r="X134" s="20"/>
      <c r="Y134" s="88"/>
      <c r="Z134" s="298"/>
      <c r="AA134" s="301"/>
      <c r="AB134" s="301"/>
      <c r="AC134" s="304"/>
      <c r="AD134" s="335"/>
    </row>
    <row r="135" spans="1:30" ht="15" customHeight="1" thickBot="1" x14ac:dyDescent="0.3">
      <c r="A135" s="283"/>
      <c r="B135" s="86"/>
      <c r="C135" s="83"/>
      <c r="D135" s="87"/>
      <c r="E135" s="38"/>
      <c r="F135" s="64"/>
      <c r="G135" s="116"/>
      <c r="H135" s="61"/>
      <c r="I135" s="61"/>
      <c r="J135" s="61"/>
      <c r="K135" s="110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38"/>
      <c r="W135" s="20"/>
      <c r="X135" s="20"/>
      <c r="Y135" s="88"/>
      <c r="Z135" s="298"/>
      <c r="AA135" s="301"/>
      <c r="AB135" s="301"/>
      <c r="AC135" s="304"/>
      <c r="AD135" s="335"/>
    </row>
    <row r="136" spans="1:30" ht="15" customHeight="1" thickBot="1" x14ac:dyDescent="0.3">
      <c r="A136" s="284"/>
      <c r="B136" s="89"/>
      <c r="C136" s="90"/>
      <c r="D136" s="91"/>
      <c r="E136" s="39"/>
      <c r="F136" s="65"/>
      <c r="G136" s="114"/>
      <c r="H136" s="59"/>
      <c r="I136" s="59"/>
      <c r="J136" s="59"/>
      <c r="K136" s="108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39"/>
      <c r="W136" s="25"/>
      <c r="X136" s="25"/>
      <c r="Y136" s="92"/>
      <c r="Z136" s="299"/>
      <c r="AA136" s="302"/>
      <c r="AB136" s="302"/>
      <c r="AC136" s="305"/>
      <c r="AD136" s="335"/>
    </row>
    <row r="137" spans="1:30" ht="15" customHeight="1" thickBot="1" x14ac:dyDescent="0.3">
      <c r="A137" s="282"/>
      <c r="B137" s="82"/>
      <c r="C137" s="93"/>
      <c r="D137" s="84"/>
      <c r="E137" s="37"/>
      <c r="F137" s="66"/>
      <c r="G137" s="115"/>
      <c r="H137" s="60"/>
      <c r="I137" s="60"/>
      <c r="J137" s="60"/>
      <c r="K137" s="109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37"/>
      <c r="W137" s="16"/>
      <c r="X137" s="16"/>
      <c r="Y137" s="85"/>
      <c r="Z137" s="297" t="e">
        <f>SUM(V137:V141)/SUM($F137:$F141)*100</f>
        <v>#DIV/0!</v>
      </c>
      <c r="AA137" s="300" t="e">
        <f>SUM(W137:W141)/SUM($F137:$F141)*100</f>
        <v>#DIV/0!</v>
      </c>
      <c r="AB137" s="300" t="e">
        <f>SUM(X137:X141)/SUM($F137:$F141)*100</f>
        <v>#DIV/0!</v>
      </c>
      <c r="AC137" s="303" t="e">
        <f>SUM(Y137:Y141)/SUM($F137:$F141)*100</f>
        <v>#DIV/0!</v>
      </c>
      <c r="AD137" s="335" t="e">
        <f>SUM(Z137:AC141)</f>
        <v>#DIV/0!</v>
      </c>
    </row>
    <row r="138" spans="1:30" ht="15" customHeight="1" thickBot="1" x14ac:dyDescent="0.3">
      <c r="A138" s="283"/>
      <c r="B138" s="86"/>
      <c r="C138" s="83"/>
      <c r="D138" s="87"/>
      <c r="E138" s="38"/>
      <c r="F138" s="64"/>
      <c r="G138" s="116"/>
      <c r="H138" s="61"/>
      <c r="I138" s="61"/>
      <c r="J138" s="61"/>
      <c r="K138" s="110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38"/>
      <c r="W138" s="20"/>
      <c r="X138" s="20"/>
      <c r="Y138" s="88"/>
      <c r="Z138" s="298"/>
      <c r="AA138" s="301"/>
      <c r="AB138" s="301"/>
      <c r="AC138" s="304"/>
      <c r="AD138" s="335"/>
    </row>
    <row r="139" spans="1:30" ht="15" customHeight="1" thickBot="1" x14ac:dyDescent="0.3">
      <c r="A139" s="283"/>
      <c r="B139" s="86"/>
      <c r="C139" s="83"/>
      <c r="D139" s="87"/>
      <c r="E139" s="38"/>
      <c r="F139" s="64"/>
      <c r="G139" s="116"/>
      <c r="H139" s="61"/>
      <c r="I139" s="61"/>
      <c r="J139" s="61"/>
      <c r="K139" s="110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38"/>
      <c r="W139" s="20"/>
      <c r="X139" s="20"/>
      <c r="Y139" s="88"/>
      <c r="Z139" s="298"/>
      <c r="AA139" s="301"/>
      <c r="AB139" s="301"/>
      <c r="AC139" s="304"/>
      <c r="AD139" s="335"/>
    </row>
    <row r="140" spans="1:30" ht="15" customHeight="1" thickBot="1" x14ac:dyDescent="0.3">
      <c r="A140" s="283"/>
      <c r="B140" s="86"/>
      <c r="C140" s="83"/>
      <c r="D140" s="87"/>
      <c r="E140" s="38"/>
      <c r="F140" s="64"/>
      <c r="G140" s="116"/>
      <c r="H140" s="61"/>
      <c r="I140" s="61"/>
      <c r="J140" s="61"/>
      <c r="K140" s="110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38"/>
      <c r="W140" s="20"/>
      <c r="X140" s="20"/>
      <c r="Y140" s="88"/>
      <c r="Z140" s="298"/>
      <c r="AA140" s="301"/>
      <c r="AB140" s="301"/>
      <c r="AC140" s="304"/>
      <c r="AD140" s="335"/>
    </row>
    <row r="141" spans="1:30" ht="15" customHeight="1" thickBot="1" x14ac:dyDescent="0.3">
      <c r="A141" s="284"/>
      <c r="B141" s="89"/>
      <c r="C141" s="90"/>
      <c r="D141" s="91"/>
      <c r="E141" s="39"/>
      <c r="F141" s="65"/>
      <c r="G141" s="114"/>
      <c r="H141" s="59"/>
      <c r="I141" s="59"/>
      <c r="J141" s="59"/>
      <c r="K141" s="108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39"/>
      <c r="W141" s="25"/>
      <c r="X141" s="25"/>
      <c r="Y141" s="92"/>
      <c r="Z141" s="299"/>
      <c r="AA141" s="302"/>
      <c r="AB141" s="302"/>
      <c r="AC141" s="305"/>
      <c r="AD141" s="335"/>
    </row>
    <row r="142" spans="1:30" ht="15" customHeight="1" thickBot="1" x14ac:dyDescent="0.3">
      <c r="A142" s="282"/>
      <c r="B142" s="82"/>
      <c r="C142" s="93"/>
      <c r="D142" s="84"/>
      <c r="E142" s="37"/>
      <c r="F142" s="66"/>
      <c r="G142" s="115"/>
      <c r="H142" s="60"/>
      <c r="I142" s="60"/>
      <c r="J142" s="60"/>
      <c r="K142" s="109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37"/>
      <c r="W142" s="16"/>
      <c r="X142" s="16"/>
      <c r="Y142" s="85"/>
      <c r="Z142" s="297" t="e">
        <f>SUM(V142:V146)/SUM($F142:$F146)*100</f>
        <v>#DIV/0!</v>
      </c>
      <c r="AA142" s="300" t="e">
        <f>SUM(W142:W146)/SUM($F142:$F146)*100</f>
        <v>#DIV/0!</v>
      </c>
      <c r="AB142" s="300" t="e">
        <f>SUM(X142:X146)/SUM($F142:$F146)*100</f>
        <v>#DIV/0!</v>
      </c>
      <c r="AC142" s="303" t="e">
        <f>SUM(Y142:Y146)/SUM($F142:$F146)*100</f>
        <v>#DIV/0!</v>
      </c>
      <c r="AD142" s="335" t="e">
        <f>SUM(Z142:AC146)</f>
        <v>#DIV/0!</v>
      </c>
    </row>
    <row r="143" spans="1:30" ht="15" customHeight="1" thickBot="1" x14ac:dyDescent="0.3">
      <c r="A143" s="283"/>
      <c r="B143" s="86"/>
      <c r="C143" s="83"/>
      <c r="D143" s="87"/>
      <c r="E143" s="38"/>
      <c r="F143" s="64"/>
      <c r="G143" s="116"/>
      <c r="H143" s="61"/>
      <c r="I143" s="61"/>
      <c r="J143" s="61"/>
      <c r="K143" s="110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38"/>
      <c r="W143" s="20"/>
      <c r="X143" s="20"/>
      <c r="Y143" s="88"/>
      <c r="Z143" s="298"/>
      <c r="AA143" s="301"/>
      <c r="AB143" s="301"/>
      <c r="AC143" s="304"/>
      <c r="AD143" s="335"/>
    </row>
    <row r="144" spans="1:30" ht="15" customHeight="1" thickBot="1" x14ac:dyDescent="0.3">
      <c r="A144" s="283"/>
      <c r="B144" s="86"/>
      <c r="C144" s="83"/>
      <c r="D144" s="87"/>
      <c r="E144" s="38"/>
      <c r="F144" s="64"/>
      <c r="G144" s="116"/>
      <c r="H144" s="61"/>
      <c r="I144" s="61"/>
      <c r="J144" s="61"/>
      <c r="K144" s="110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38"/>
      <c r="W144" s="20"/>
      <c r="X144" s="20"/>
      <c r="Y144" s="88"/>
      <c r="Z144" s="298"/>
      <c r="AA144" s="301"/>
      <c r="AB144" s="301"/>
      <c r="AC144" s="304"/>
      <c r="AD144" s="335"/>
    </row>
    <row r="145" spans="1:30" ht="15" customHeight="1" thickBot="1" x14ac:dyDescent="0.3">
      <c r="A145" s="283"/>
      <c r="B145" s="86"/>
      <c r="C145" s="83"/>
      <c r="D145" s="87"/>
      <c r="E145" s="38"/>
      <c r="F145" s="64"/>
      <c r="G145" s="116"/>
      <c r="H145" s="61"/>
      <c r="I145" s="61"/>
      <c r="J145" s="61"/>
      <c r="K145" s="110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38"/>
      <c r="W145" s="20"/>
      <c r="X145" s="20"/>
      <c r="Y145" s="88"/>
      <c r="Z145" s="298"/>
      <c r="AA145" s="301"/>
      <c r="AB145" s="301"/>
      <c r="AC145" s="304"/>
      <c r="AD145" s="335"/>
    </row>
    <row r="146" spans="1:30" ht="15" customHeight="1" thickBot="1" x14ac:dyDescent="0.3">
      <c r="A146" s="284"/>
      <c r="B146" s="89"/>
      <c r="C146" s="90"/>
      <c r="D146" s="91"/>
      <c r="E146" s="39"/>
      <c r="F146" s="65"/>
      <c r="G146" s="114"/>
      <c r="H146" s="59"/>
      <c r="I146" s="59"/>
      <c r="J146" s="59"/>
      <c r="K146" s="108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39"/>
      <c r="W146" s="25"/>
      <c r="X146" s="25"/>
      <c r="Y146" s="92"/>
      <c r="Z146" s="299"/>
      <c r="AA146" s="302"/>
      <c r="AB146" s="302"/>
      <c r="AC146" s="305"/>
      <c r="AD146" s="335"/>
    </row>
    <row r="147" spans="1:30" ht="15" customHeight="1" thickBot="1" x14ac:dyDescent="0.3">
      <c r="A147" s="282"/>
      <c r="B147" s="82"/>
      <c r="C147" s="93"/>
      <c r="D147" s="84"/>
      <c r="E147" s="37"/>
      <c r="F147" s="66"/>
      <c r="G147" s="115"/>
      <c r="H147" s="60"/>
      <c r="I147" s="60"/>
      <c r="J147" s="60"/>
      <c r="K147" s="109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37"/>
      <c r="W147" s="16"/>
      <c r="X147" s="16"/>
      <c r="Y147" s="85"/>
      <c r="Z147" s="297" t="e">
        <f>SUM(V147:V151)/SUM($F147:$F151)*100</f>
        <v>#DIV/0!</v>
      </c>
      <c r="AA147" s="300" t="e">
        <f>SUM(W147:W151)/SUM($F147:$F151)*100</f>
        <v>#DIV/0!</v>
      </c>
      <c r="AB147" s="300" t="e">
        <f>SUM(X147:X151)/SUM($F147:$F151)*100</f>
        <v>#DIV/0!</v>
      </c>
      <c r="AC147" s="303" t="e">
        <f>SUM(Y147:Y151)/SUM($F147:$F151)*100</f>
        <v>#DIV/0!</v>
      </c>
      <c r="AD147" s="335" t="e">
        <f>SUM(Z147:AC151)</f>
        <v>#DIV/0!</v>
      </c>
    </row>
    <row r="148" spans="1:30" ht="15" customHeight="1" thickBot="1" x14ac:dyDescent="0.3">
      <c r="A148" s="283"/>
      <c r="B148" s="86"/>
      <c r="C148" s="83"/>
      <c r="D148" s="87"/>
      <c r="E148" s="38"/>
      <c r="F148" s="64"/>
      <c r="G148" s="116"/>
      <c r="H148" s="61"/>
      <c r="I148" s="61"/>
      <c r="J148" s="61"/>
      <c r="K148" s="110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38"/>
      <c r="W148" s="20"/>
      <c r="X148" s="20"/>
      <c r="Y148" s="88"/>
      <c r="Z148" s="298"/>
      <c r="AA148" s="301"/>
      <c r="AB148" s="301"/>
      <c r="AC148" s="304"/>
      <c r="AD148" s="335"/>
    </row>
    <row r="149" spans="1:30" ht="15" customHeight="1" thickBot="1" x14ac:dyDescent="0.3">
      <c r="A149" s="283"/>
      <c r="B149" s="86"/>
      <c r="C149" s="83"/>
      <c r="D149" s="87"/>
      <c r="E149" s="38"/>
      <c r="F149" s="64"/>
      <c r="G149" s="116"/>
      <c r="H149" s="61"/>
      <c r="I149" s="61"/>
      <c r="J149" s="61"/>
      <c r="K149" s="110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38"/>
      <c r="W149" s="20"/>
      <c r="X149" s="20"/>
      <c r="Y149" s="88"/>
      <c r="Z149" s="298"/>
      <c r="AA149" s="301"/>
      <c r="AB149" s="301"/>
      <c r="AC149" s="304"/>
      <c r="AD149" s="335"/>
    </row>
    <row r="150" spans="1:30" ht="15" customHeight="1" thickBot="1" x14ac:dyDescent="0.3">
      <c r="A150" s="283"/>
      <c r="B150" s="86"/>
      <c r="C150" s="83"/>
      <c r="D150" s="87"/>
      <c r="E150" s="38"/>
      <c r="F150" s="64"/>
      <c r="G150" s="116"/>
      <c r="H150" s="61"/>
      <c r="I150" s="61"/>
      <c r="J150" s="61"/>
      <c r="K150" s="110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38"/>
      <c r="W150" s="20"/>
      <c r="X150" s="20"/>
      <c r="Y150" s="88"/>
      <c r="Z150" s="298"/>
      <c r="AA150" s="301"/>
      <c r="AB150" s="301"/>
      <c r="AC150" s="304"/>
      <c r="AD150" s="335"/>
    </row>
    <row r="151" spans="1:30" ht="15" customHeight="1" thickBot="1" x14ac:dyDescent="0.3">
      <c r="A151" s="284"/>
      <c r="B151" s="89"/>
      <c r="C151" s="90"/>
      <c r="D151" s="91"/>
      <c r="E151" s="39"/>
      <c r="F151" s="65"/>
      <c r="G151" s="114"/>
      <c r="H151" s="59"/>
      <c r="I151" s="59"/>
      <c r="J151" s="59"/>
      <c r="K151" s="108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39"/>
      <c r="W151" s="25"/>
      <c r="X151" s="25"/>
      <c r="Y151" s="92"/>
      <c r="Z151" s="299"/>
      <c r="AA151" s="302"/>
      <c r="AB151" s="302"/>
      <c r="AC151" s="305"/>
      <c r="AD151" s="335"/>
    </row>
    <row r="152" spans="1:30" ht="15" customHeight="1" thickBot="1" x14ac:dyDescent="0.3">
      <c r="A152" s="282"/>
      <c r="B152" s="82"/>
      <c r="C152" s="93"/>
      <c r="D152" s="84"/>
      <c r="E152" s="37"/>
      <c r="F152" s="66"/>
      <c r="G152" s="115"/>
      <c r="H152" s="60"/>
      <c r="I152" s="60"/>
      <c r="J152" s="60"/>
      <c r="K152" s="109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37"/>
      <c r="W152" s="16"/>
      <c r="X152" s="16"/>
      <c r="Y152" s="85"/>
      <c r="Z152" s="297" t="e">
        <f>SUM(V152:V156)/SUM($F152:$F156)*100</f>
        <v>#DIV/0!</v>
      </c>
      <c r="AA152" s="300" t="e">
        <f>SUM(W152:W156)/SUM($F152:$F156)*100</f>
        <v>#DIV/0!</v>
      </c>
      <c r="AB152" s="300" t="e">
        <f>SUM(X152:X156)/SUM($F152:$F156)*100</f>
        <v>#DIV/0!</v>
      </c>
      <c r="AC152" s="303" t="e">
        <f>SUM(Y152:Y156)/SUM($F152:$F156)*100</f>
        <v>#DIV/0!</v>
      </c>
      <c r="AD152" s="335" t="e">
        <f>SUM(Z152:AC156)</f>
        <v>#DIV/0!</v>
      </c>
    </row>
    <row r="153" spans="1:30" ht="15" customHeight="1" thickBot="1" x14ac:dyDescent="0.3">
      <c r="A153" s="283"/>
      <c r="B153" s="86"/>
      <c r="C153" s="83"/>
      <c r="D153" s="87"/>
      <c r="E153" s="38"/>
      <c r="F153" s="64"/>
      <c r="G153" s="116"/>
      <c r="H153" s="61"/>
      <c r="I153" s="61"/>
      <c r="J153" s="61"/>
      <c r="K153" s="110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38"/>
      <c r="W153" s="20"/>
      <c r="X153" s="20"/>
      <c r="Y153" s="88"/>
      <c r="Z153" s="298"/>
      <c r="AA153" s="301"/>
      <c r="AB153" s="301"/>
      <c r="AC153" s="304"/>
      <c r="AD153" s="335"/>
    </row>
    <row r="154" spans="1:30" ht="15" customHeight="1" thickBot="1" x14ac:dyDescent="0.3">
      <c r="A154" s="283"/>
      <c r="B154" s="86"/>
      <c r="C154" s="83"/>
      <c r="D154" s="87"/>
      <c r="E154" s="38"/>
      <c r="F154" s="64"/>
      <c r="G154" s="116"/>
      <c r="H154" s="61"/>
      <c r="I154" s="61"/>
      <c r="J154" s="61"/>
      <c r="K154" s="110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38"/>
      <c r="W154" s="20"/>
      <c r="X154" s="20"/>
      <c r="Y154" s="88"/>
      <c r="Z154" s="298"/>
      <c r="AA154" s="301"/>
      <c r="AB154" s="301"/>
      <c r="AC154" s="304"/>
      <c r="AD154" s="335"/>
    </row>
    <row r="155" spans="1:30" ht="15" customHeight="1" thickBot="1" x14ac:dyDescent="0.3">
      <c r="A155" s="283"/>
      <c r="B155" s="86"/>
      <c r="C155" s="83"/>
      <c r="D155" s="87"/>
      <c r="E155" s="38"/>
      <c r="F155" s="64"/>
      <c r="G155" s="116"/>
      <c r="H155" s="61"/>
      <c r="I155" s="61"/>
      <c r="J155" s="61"/>
      <c r="K155" s="110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38"/>
      <c r="W155" s="20"/>
      <c r="X155" s="20"/>
      <c r="Y155" s="88"/>
      <c r="Z155" s="298"/>
      <c r="AA155" s="301"/>
      <c r="AB155" s="301"/>
      <c r="AC155" s="304"/>
      <c r="AD155" s="335"/>
    </row>
    <row r="156" spans="1:30" ht="15" customHeight="1" thickBot="1" x14ac:dyDescent="0.3">
      <c r="A156" s="284"/>
      <c r="B156" s="89"/>
      <c r="C156" s="90"/>
      <c r="D156" s="91"/>
      <c r="E156" s="39"/>
      <c r="F156" s="65"/>
      <c r="G156" s="114"/>
      <c r="H156" s="59"/>
      <c r="I156" s="59"/>
      <c r="J156" s="59"/>
      <c r="K156" s="108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39"/>
      <c r="W156" s="25"/>
      <c r="X156" s="25"/>
      <c r="Y156" s="92"/>
      <c r="Z156" s="299"/>
      <c r="AA156" s="302"/>
      <c r="AB156" s="302"/>
      <c r="AC156" s="305"/>
      <c r="AD156" s="335"/>
    </row>
    <row r="157" spans="1:30" ht="15" customHeight="1" thickBot="1" x14ac:dyDescent="0.3">
      <c r="A157" s="282"/>
      <c r="B157" s="82"/>
      <c r="C157" s="93"/>
      <c r="D157" s="84"/>
      <c r="E157" s="37"/>
      <c r="F157" s="66"/>
      <c r="G157" s="115"/>
      <c r="H157" s="60"/>
      <c r="I157" s="60"/>
      <c r="J157" s="60"/>
      <c r="K157" s="109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37"/>
      <c r="W157" s="16"/>
      <c r="X157" s="16"/>
      <c r="Y157" s="85"/>
      <c r="Z157" s="297" t="e">
        <f>SUM(V157:V161)/SUM($F157:$F161)*100</f>
        <v>#DIV/0!</v>
      </c>
      <c r="AA157" s="300" t="e">
        <f>SUM(W157:W161)/SUM($F157:$F161)*100</f>
        <v>#DIV/0!</v>
      </c>
      <c r="AB157" s="300" t="e">
        <f>SUM(X157:X161)/SUM($F157:$F161)*100</f>
        <v>#DIV/0!</v>
      </c>
      <c r="AC157" s="303" t="e">
        <f>SUM(Y157:Y161)/SUM($F157:$F161)*100</f>
        <v>#DIV/0!</v>
      </c>
      <c r="AD157" s="335" t="e">
        <f>SUM(Z157:AC161)</f>
        <v>#DIV/0!</v>
      </c>
    </row>
    <row r="158" spans="1:30" ht="15" customHeight="1" thickBot="1" x14ac:dyDescent="0.3">
      <c r="A158" s="283"/>
      <c r="B158" s="86"/>
      <c r="C158" s="83"/>
      <c r="D158" s="87"/>
      <c r="E158" s="38"/>
      <c r="F158" s="64"/>
      <c r="G158" s="116"/>
      <c r="H158" s="61"/>
      <c r="I158" s="61"/>
      <c r="J158" s="61"/>
      <c r="K158" s="110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38"/>
      <c r="W158" s="20"/>
      <c r="X158" s="20"/>
      <c r="Y158" s="88"/>
      <c r="Z158" s="298"/>
      <c r="AA158" s="301"/>
      <c r="AB158" s="301"/>
      <c r="AC158" s="304"/>
      <c r="AD158" s="335"/>
    </row>
    <row r="159" spans="1:30" ht="15" customHeight="1" thickBot="1" x14ac:dyDescent="0.3">
      <c r="A159" s="283"/>
      <c r="B159" s="86"/>
      <c r="C159" s="83"/>
      <c r="D159" s="87"/>
      <c r="E159" s="38"/>
      <c r="F159" s="64"/>
      <c r="G159" s="116"/>
      <c r="H159" s="61"/>
      <c r="I159" s="61"/>
      <c r="J159" s="61"/>
      <c r="K159" s="110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38"/>
      <c r="W159" s="20"/>
      <c r="X159" s="20"/>
      <c r="Y159" s="88"/>
      <c r="Z159" s="298"/>
      <c r="AA159" s="301"/>
      <c r="AB159" s="301"/>
      <c r="AC159" s="304"/>
      <c r="AD159" s="335"/>
    </row>
    <row r="160" spans="1:30" ht="15" customHeight="1" thickBot="1" x14ac:dyDescent="0.3">
      <c r="A160" s="283"/>
      <c r="B160" s="86"/>
      <c r="C160" s="83"/>
      <c r="D160" s="87"/>
      <c r="E160" s="38"/>
      <c r="F160" s="64"/>
      <c r="G160" s="116"/>
      <c r="H160" s="61"/>
      <c r="I160" s="61"/>
      <c r="J160" s="61"/>
      <c r="K160" s="110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38"/>
      <c r="W160" s="20"/>
      <c r="X160" s="20"/>
      <c r="Y160" s="88"/>
      <c r="Z160" s="298"/>
      <c r="AA160" s="301"/>
      <c r="AB160" s="301"/>
      <c r="AC160" s="304"/>
      <c r="AD160" s="335"/>
    </row>
    <row r="161" spans="1:30" ht="15" customHeight="1" thickBot="1" x14ac:dyDescent="0.3">
      <c r="A161" s="284"/>
      <c r="B161" s="89"/>
      <c r="C161" s="90"/>
      <c r="D161" s="91"/>
      <c r="E161" s="39"/>
      <c r="F161" s="65"/>
      <c r="G161" s="114"/>
      <c r="H161" s="59"/>
      <c r="I161" s="59"/>
      <c r="J161" s="59"/>
      <c r="K161" s="108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39"/>
      <c r="W161" s="25"/>
      <c r="X161" s="25"/>
      <c r="Y161" s="92"/>
      <c r="Z161" s="299"/>
      <c r="AA161" s="302"/>
      <c r="AB161" s="302"/>
      <c r="AC161" s="305"/>
      <c r="AD161" s="335"/>
    </row>
    <row r="162" spans="1:30" ht="15" customHeight="1" thickBot="1" x14ac:dyDescent="0.3">
      <c r="A162" s="282"/>
      <c r="B162" s="82"/>
      <c r="C162" s="93"/>
      <c r="D162" s="84"/>
      <c r="E162" s="37"/>
      <c r="F162" s="66"/>
      <c r="G162" s="115"/>
      <c r="H162" s="60"/>
      <c r="I162" s="60"/>
      <c r="J162" s="60"/>
      <c r="K162" s="109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37"/>
      <c r="W162" s="16"/>
      <c r="X162" s="16"/>
      <c r="Y162" s="85"/>
      <c r="Z162" s="297" t="e">
        <f>SUM(V162:V166)/SUM($F162:$F166)*100</f>
        <v>#DIV/0!</v>
      </c>
      <c r="AA162" s="300" t="e">
        <f>SUM(W162:W166)/SUM($F162:$F166)*100</f>
        <v>#DIV/0!</v>
      </c>
      <c r="AB162" s="300" t="e">
        <f>SUM(X162:X166)/SUM($F162:$F166)*100</f>
        <v>#DIV/0!</v>
      </c>
      <c r="AC162" s="303" t="e">
        <f>SUM(Y162:Y166)/SUM($F162:$F166)*100</f>
        <v>#DIV/0!</v>
      </c>
      <c r="AD162" s="335" t="e">
        <f>SUM(Z162:AC166)</f>
        <v>#DIV/0!</v>
      </c>
    </row>
    <row r="163" spans="1:30" ht="15" customHeight="1" thickBot="1" x14ac:dyDescent="0.3">
      <c r="A163" s="283"/>
      <c r="B163" s="86"/>
      <c r="C163" s="83"/>
      <c r="D163" s="87"/>
      <c r="E163" s="38"/>
      <c r="F163" s="64"/>
      <c r="G163" s="116"/>
      <c r="H163" s="61"/>
      <c r="I163" s="61"/>
      <c r="J163" s="61"/>
      <c r="K163" s="110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38"/>
      <c r="W163" s="20"/>
      <c r="X163" s="20"/>
      <c r="Y163" s="88"/>
      <c r="Z163" s="298"/>
      <c r="AA163" s="301"/>
      <c r="AB163" s="301"/>
      <c r="AC163" s="304"/>
      <c r="AD163" s="335"/>
    </row>
    <row r="164" spans="1:30" ht="15" customHeight="1" thickBot="1" x14ac:dyDescent="0.3">
      <c r="A164" s="283"/>
      <c r="B164" s="86"/>
      <c r="C164" s="83"/>
      <c r="D164" s="87"/>
      <c r="E164" s="38"/>
      <c r="F164" s="64"/>
      <c r="G164" s="116"/>
      <c r="H164" s="61"/>
      <c r="I164" s="61"/>
      <c r="J164" s="61"/>
      <c r="K164" s="110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38"/>
      <c r="W164" s="20"/>
      <c r="X164" s="20"/>
      <c r="Y164" s="88"/>
      <c r="Z164" s="298"/>
      <c r="AA164" s="301"/>
      <c r="AB164" s="301"/>
      <c r="AC164" s="304"/>
      <c r="AD164" s="335"/>
    </row>
    <row r="165" spans="1:30" ht="15" customHeight="1" thickBot="1" x14ac:dyDescent="0.3">
      <c r="A165" s="283"/>
      <c r="B165" s="86"/>
      <c r="C165" s="83"/>
      <c r="D165" s="87"/>
      <c r="E165" s="38"/>
      <c r="F165" s="64"/>
      <c r="G165" s="116"/>
      <c r="H165" s="61"/>
      <c r="I165" s="61"/>
      <c r="J165" s="61"/>
      <c r="K165" s="110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38"/>
      <c r="W165" s="20"/>
      <c r="X165" s="20"/>
      <c r="Y165" s="88"/>
      <c r="Z165" s="298"/>
      <c r="AA165" s="301"/>
      <c r="AB165" s="301"/>
      <c r="AC165" s="304"/>
      <c r="AD165" s="335"/>
    </row>
    <row r="166" spans="1:30" ht="15" customHeight="1" thickBot="1" x14ac:dyDescent="0.3">
      <c r="A166" s="284"/>
      <c r="B166" s="89"/>
      <c r="C166" s="90"/>
      <c r="D166" s="91"/>
      <c r="E166" s="39"/>
      <c r="F166" s="65"/>
      <c r="G166" s="114"/>
      <c r="H166" s="59"/>
      <c r="I166" s="59"/>
      <c r="J166" s="59"/>
      <c r="K166" s="108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39"/>
      <c r="W166" s="25"/>
      <c r="X166" s="25"/>
      <c r="Y166" s="92"/>
      <c r="Z166" s="299"/>
      <c r="AA166" s="302"/>
      <c r="AB166" s="302"/>
      <c r="AC166" s="305"/>
      <c r="AD166" s="335"/>
    </row>
    <row r="167" spans="1:30" ht="15" customHeight="1" thickBot="1" x14ac:dyDescent="0.3">
      <c r="A167" s="282"/>
      <c r="B167" s="82"/>
      <c r="C167" s="93"/>
      <c r="D167" s="84"/>
      <c r="E167" s="37"/>
      <c r="F167" s="66"/>
      <c r="G167" s="115"/>
      <c r="H167" s="60"/>
      <c r="I167" s="60"/>
      <c r="J167" s="60"/>
      <c r="K167" s="109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37"/>
      <c r="W167" s="16"/>
      <c r="X167" s="16"/>
      <c r="Y167" s="85"/>
      <c r="Z167" s="297" t="e">
        <f>SUM(V167:V171)/SUM($F167:$F171)*100</f>
        <v>#DIV/0!</v>
      </c>
      <c r="AA167" s="300" t="e">
        <f>SUM(W167:W171)/SUM($F167:$F171)*100</f>
        <v>#DIV/0!</v>
      </c>
      <c r="AB167" s="300" t="e">
        <f>SUM(X167:X171)/SUM($F167:$F171)*100</f>
        <v>#DIV/0!</v>
      </c>
      <c r="AC167" s="303" t="e">
        <f>SUM(Y167:Y171)/SUM($F167:$F171)*100</f>
        <v>#DIV/0!</v>
      </c>
      <c r="AD167" s="335" t="e">
        <f>SUM(Z167:AC171)</f>
        <v>#DIV/0!</v>
      </c>
    </row>
    <row r="168" spans="1:30" ht="15" customHeight="1" thickBot="1" x14ac:dyDescent="0.3">
      <c r="A168" s="283"/>
      <c r="B168" s="86"/>
      <c r="C168" s="83"/>
      <c r="D168" s="87"/>
      <c r="E168" s="38"/>
      <c r="F168" s="64"/>
      <c r="G168" s="116"/>
      <c r="H168" s="61"/>
      <c r="I168" s="61"/>
      <c r="J168" s="61"/>
      <c r="K168" s="110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38"/>
      <c r="W168" s="20"/>
      <c r="X168" s="20"/>
      <c r="Y168" s="88"/>
      <c r="Z168" s="298"/>
      <c r="AA168" s="301"/>
      <c r="AB168" s="301"/>
      <c r="AC168" s="304"/>
      <c r="AD168" s="335"/>
    </row>
    <row r="169" spans="1:30" ht="15" customHeight="1" thickBot="1" x14ac:dyDescent="0.3">
      <c r="A169" s="283"/>
      <c r="B169" s="86"/>
      <c r="C169" s="83"/>
      <c r="D169" s="87"/>
      <c r="E169" s="38"/>
      <c r="F169" s="64"/>
      <c r="G169" s="116"/>
      <c r="H169" s="61"/>
      <c r="I169" s="61"/>
      <c r="J169" s="61"/>
      <c r="K169" s="110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38"/>
      <c r="W169" s="20"/>
      <c r="X169" s="20"/>
      <c r="Y169" s="88"/>
      <c r="Z169" s="298"/>
      <c r="AA169" s="301"/>
      <c r="AB169" s="301"/>
      <c r="AC169" s="304"/>
      <c r="AD169" s="335"/>
    </row>
    <row r="170" spans="1:30" ht="15" customHeight="1" thickBot="1" x14ac:dyDescent="0.3">
      <c r="A170" s="283"/>
      <c r="B170" s="86"/>
      <c r="C170" s="83"/>
      <c r="D170" s="87"/>
      <c r="E170" s="38"/>
      <c r="F170" s="64"/>
      <c r="G170" s="116"/>
      <c r="H170" s="61"/>
      <c r="I170" s="61"/>
      <c r="J170" s="61"/>
      <c r="K170" s="110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38"/>
      <c r="W170" s="20"/>
      <c r="X170" s="20"/>
      <c r="Y170" s="88"/>
      <c r="Z170" s="298"/>
      <c r="AA170" s="301"/>
      <c r="AB170" s="301"/>
      <c r="AC170" s="304"/>
      <c r="AD170" s="335"/>
    </row>
    <row r="171" spans="1:30" ht="15" customHeight="1" thickBot="1" x14ac:dyDescent="0.3">
      <c r="A171" s="284"/>
      <c r="B171" s="89"/>
      <c r="C171" s="90"/>
      <c r="D171" s="91"/>
      <c r="E171" s="39"/>
      <c r="F171" s="65"/>
      <c r="G171" s="114"/>
      <c r="H171" s="59"/>
      <c r="I171" s="59"/>
      <c r="J171" s="59"/>
      <c r="K171" s="108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39"/>
      <c r="W171" s="25"/>
      <c r="X171" s="25"/>
      <c r="Y171" s="92"/>
      <c r="Z171" s="299"/>
      <c r="AA171" s="302"/>
      <c r="AB171" s="302"/>
      <c r="AC171" s="305"/>
      <c r="AD171" s="335"/>
    </row>
    <row r="172" spans="1:30" ht="15" customHeight="1" thickBot="1" x14ac:dyDescent="0.3">
      <c r="A172" s="282"/>
      <c r="B172" s="82"/>
      <c r="C172" s="93"/>
      <c r="D172" s="84"/>
      <c r="E172" s="37"/>
      <c r="F172" s="66"/>
      <c r="G172" s="115"/>
      <c r="H172" s="60"/>
      <c r="I172" s="60"/>
      <c r="J172" s="60"/>
      <c r="K172" s="109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37"/>
      <c r="W172" s="16"/>
      <c r="X172" s="16"/>
      <c r="Y172" s="85"/>
      <c r="Z172" s="297" t="e">
        <f>SUM(V172:V176)/SUM($F172:$F176)*100</f>
        <v>#DIV/0!</v>
      </c>
      <c r="AA172" s="300" t="e">
        <f>SUM(W172:W176)/SUM($F172:$F176)*100</f>
        <v>#DIV/0!</v>
      </c>
      <c r="AB172" s="300" t="e">
        <f>SUM(X172:X176)/SUM($F172:$F176)*100</f>
        <v>#DIV/0!</v>
      </c>
      <c r="AC172" s="303" t="e">
        <f>SUM(Y172:Y176)/SUM($F172:$F176)*100</f>
        <v>#DIV/0!</v>
      </c>
      <c r="AD172" s="335" t="e">
        <f>SUM(Z172:AC176)</f>
        <v>#DIV/0!</v>
      </c>
    </row>
    <row r="173" spans="1:30" ht="15" customHeight="1" thickBot="1" x14ac:dyDescent="0.3">
      <c r="A173" s="283"/>
      <c r="B173" s="86"/>
      <c r="C173" s="83"/>
      <c r="D173" s="87"/>
      <c r="E173" s="38"/>
      <c r="F173" s="64"/>
      <c r="G173" s="116"/>
      <c r="H173" s="61"/>
      <c r="I173" s="61"/>
      <c r="J173" s="61"/>
      <c r="K173" s="110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38"/>
      <c r="W173" s="20"/>
      <c r="X173" s="20"/>
      <c r="Y173" s="88"/>
      <c r="Z173" s="298"/>
      <c r="AA173" s="301"/>
      <c r="AB173" s="301"/>
      <c r="AC173" s="304"/>
      <c r="AD173" s="335"/>
    </row>
    <row r="174" spans="1:30" ht="15" customHeight="1" thickBot="1" x14ac:dyDescent="0.3">
      <c r="A174" s="283"/>
      <c r="B174" s="86"/>
      <c r="C174" s="83"/>
      <c r="D174" s="87"/>
      <c r="E174" s="38"/>
      <c r="F174" s="64"/>
      <c r="G174" s="116"/>
      <c r="H174" s="61"/>
      <c r="I174" s="61"/>
      <c r="J174" s="61"/>
      <c r="K174" s="110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38"/>
      <c r="W174" s="20"/>
      <c r="X174" s="20"/>
      <c r="Y174" s="88"/>
      <c r="Z174" s="298"/>
      <c r="AA174" s="301"/>
      <c r="AB174" s="301"/>
      <c r="AC174" s="304"/>
      <c r="AD174" s="335"/>
    </row>
    <row r="175" spans="1:30" ht="15" customHeight="1" thickBot="1" x14ac:dyDescent="0.3">
      <c r="A175" s="283"/>
      <c r="B175" s="86"/>
      <c r="C175" s="83"/>
      <c r="D175" s="87"/>
      <c r="E175" s="38"/>
      <c r="F175" s="64"/>
      <c r="G175" s="116"/>
      <c r="H175" s="61"/>
      <c r="I175" s="61"/>
      <c r="J175" s="61"/>
      <c r="K175" s="110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38"/>
      <c r="W175" s="20"/>
      <c r="X175" s="20"/>
      <c r="Y175" s="88"/>
      <c r="Z175" s="298"/>
      <c r="AA175" s="301"/>
      <c r="AB175" s="301"/>
      <c r="AC175" s="304"/>
      <c r="AD175" s="335"/>
    </row>
    <row r="176" spans="1:30" ht="15" customHeight="1" thickBot="1" x14ac:dyDescent="0.3">
      <c r="A176" s="284"/>
      <c r="B176" s="89"/>
      <c r="C176" s="90"/>
      <c r="D176" s="91"/>
      <c r="E176" s="39"/>
      <c r="F176" s="65"/>
      <c r="G176" s="114"/>
      <c r="H176" s="59"/>
      <c r="I176" s="59"/>
      <c r="J176" s="59"/>
      <c r="K176" s="108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39"/>
      <c r="W176" s="25"/>
      <c r="X176" s="25"/>
      <c r="Y176" s="92"/>
      <c r="Z176" s="299"/>
      <c r="AA176" s="302"/>
      <c r="AB176" s="302"/>
      <c r="AC176" s="305"/>
      <c r="AD176" s="335"/>
    </row>
    <row r="177" spans="1:30" ht="15" customHeight="1" thickBot="1" x14ac:dyDescent="0.3">
      <c r="A177" s="282"/>
      <c r="B177" s="82"/>
      <c r="C177" s="93"/>
      <c r="D177" s="84"/>
      <c r="E177" s="37"/>
      <c r="F177" s="66"/>
      <c r="G177" s="115"/>
      <c r="H177" s="60"/>
      <c r="I177" s="60"/>
      <c r="J177" s="60"/>
      <c r="K177" s="109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37"/>
      <c r="W177" s="16"/>
      <c r="X177" s="16"/>
      <c r="Y177" s="85"/>
      <c r="Z177" s="297" t="e">
        <f>SUM(V177:V181)/SUM($F177:$F181)*100</f>
        <v>#DIV/0!</v>
      </c>
      <c r="AA177" s="300" t="e">
        <f>SUM(W177:W181)/SUM($F177:$F181)*100</f>
        <v>#DIV/0!</v>
      </c>
      <c r="AB177" s="300" t="e">
        <f>SUM(X177:X181)/SUM($F177:$F181)*100</f>
        <v>#DIV/0!</v>
      </c>
      <c r="AC177" s="303" t="e">
        <f>SUM(Y177:Y181)/SUM($F177:$F181)*100</f>
        <v>#DIV/0!</v>
      </c>
      <c r="AD177" s="335" t="e">
        <f>SUM(Z177:AC181)</f>
        <v>#DIV/0!</v>
      </c>
    </row>
    <row r="178" spans="1:30" ht="15" customHeight="1" thickBot="1" x14ac:dyDescent="0.3">
      <c r="A178" s="283"/>
      <c r="B178" s="86"/>
      <c r="C178" s="83"/>
      <c r="D178" s="87"/>
      <c r="E178" s="38"/>
      <c r="F178" s="64"/>
      <c r="G178" s="116"/>
      <c r="H178" s="61"/>
      <c r="I178" s="61"/>
      <c r="J178" s="61"/>
      <c r="K178" s="110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38"/>
      <c r="W178" s="20"/>
      <c r="X178" s="20"/>
      <c r="Y178" s="88"/>
      <c r="Z178" s="298"/>
      <c r="AA178" s="301"/>
      <c r="AB178" s="301"/>
      <c r="AC178" s="304"/>
      <c r="AD178" s="335"/>
    </row>
    <row r="179" spans="1:30" ht="15" customHeight="1" thickBot="1" x14ac:dyDescent="0.3">
      <c r="A179" s="283"/>
      <c r="B179" s="86"/>
      <c r="C179" s="83"/>
      <c r="D179" s="87"/>
      <c r="E179" s="38"/>
      <c r="F179" s="64"/>
      <c r="G179" s="116"/>
      <c r="H179" s="61"/>
      <c r="I179" s="61"/>
      <c r="J179" s="61"/>
      <c r="K179" s="110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38"/>
      <c r="W179" s="20"/>
      <c r="X179" s="20"/>
      <c r="Y179" s="88"/>
      <c r="Z179" s="298"/>
      <c r="AA179" s="301"/>
      <c r="AB179" s="301"/>
      <c r="AC179" s="304"/>
      <c r="AD179" s="335"/>
    </row>
    <row r="180" spans="1:30" ht="15" customHeight="1" thickBot="1" x14ac:dyDescent="0.3">
      <c r="A180" s="283"/>
      <c r="B180" s="86"/>
      <c r="C180" s="83"/>
      <c r="D180" s="87"/>
      <c r="E180" s="38"/>
      <c r="F180" s="64"/>
      <c r="G180" s="116"/>
      <c r="H180" s="61"/>
      <c r="I180" s="61"/>
      <c r="J180" s="61"/>
      <c r="K180" s="110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38"/>
      <c r="W180" s="20"/>
      <c r="X180" s="20"/>
      <c r="Y180" s="88"/>
      <c r="Z180" s="298"/>
      <c r="AA180" s="301"/>
      <c r="AB180" s="301"/>
      <c r="AC180" s="304"/>
      <c r="AD180" s="335"/>
    </row>
    <row r="181" spans="1:30" ht="15" customHeight="1" thickBot="1" x14ac:dyDescent="0.3">
      <c r="A181" s="284"/>
      <c r="B181" s="89"/>
      <c r="C181" s="90"/>
      <c r="D181" s="91"/>
      <c r="E181" s="39"/>
      <c r="F181" s="65"/>
      <c r="G181" s="114"/>
      <c r="H181" s="59"/>
      <c r="I181" s="59"/>
      <c r="J181" s="59"/>
      <c r="K181" s="108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39"/>
      <c r="W181" s="25"/>
      <c r="X181" s="25"/>
      <c r="Y181" s="92"/>
      <c r="Z181" s="299"/>
      <c r="AA181" s="302"/>
      <c r="AB181" s="302"/>
      <c r="AC181" s="305"/>
      <c r="AD181" s="335"/>
    </row>
    <row r="182" spans="1:30" ht="15" customHeight="1" thickBot="1" x14ac:dyDescent="0.3">
      <c r="A182" s="282"/>
      <c r="B182" s="82"/>
      <c r="C182" s="93"/>
      <c r="D182" s="84"/>
      <c r="E182" s="37"/>
      <c r="F182" s="66"/>
      <c r="G182" s="115"/>
      <c r="H182" s="60"/>
      <c r="I182" s="60"/>
      <c r="J182" s="60"/>
      <c r="K182" s="109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37"/>
      <c r="W182" s="16"/>
      <c r="X182" s="16"/>
      <c r="Y182" s="85"/>
      <c r="Z182" s="297" t="e">
        <f>SUM(V182:V186)/SUM($F182:$F186)*100</f>
        <v>#DIV/0!</v>
      </c>
      <c r="AA182" s="300" t="e">
        <f>SUM(W182:W186)/SUM($F182:$F186)*100</f>
        <v>#DIV/0!</v>
      </c>
      <c r="AB182" s="300" t="e">
        <f>SUM(X182:X186)/SUM($F182:$F186)*100</f>
        <v>#DIV/0!</v>
      </c>
      <c r="AC182" s="303" t="e">
        <f>SUM(Y182:Y186)/SUM($F182:$F186)*100</f>
        <v>#DIV/0!</v>
      </c>
      <c r="AD182" s="335" t="e">
        <f>SUM(Z182:AC186)</f>
        <v>#DIV/0!</v>
      </c>
    </row>
    <row r="183" spans="1:30" ht="15" customHeight="1" thickBot="1" x14ac:dyDescent="0.3">
      <c r="A183" s="283"/>
      <c r="B183" s="86"/>
      <c r="C183" s="83"/>
      <c r="D183" s="87"/>
      <c r="E183" s="38"/>
      <c r="F183" s="64"/>
      <c r="G183" s="116"/>
      <c r="H183" s="61"/>
      <c r="I183" s="61"/>
      <c r="J183" s="61"/>
      <c r="K183" s="110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38"/>
      <c r="W183" s="20"/>
      <c r="X183" s="20"/>
      <c r="Y183" s="88"/>
      <c r="Z183" s="298"/>
      <c r="AA183" s="301"/>
      <c r="AB183" s="301"/>
      <c r="AC183" s="304"/>
      <c r="AD183" s="335"/>
    </row>
    <row r="184" spans="1:30" ht="15" customHeight="1" thickBot="1" x14ac:dyDescent="0.3">
      <c r="A184" s="283"/>
      <c r="B184" s="86"/>
      <c r="C184" s="83"/>
      <c r="D184" s="87"/>
      <c r="E184" s="38"/>
      <c r="F184" s="64"/>
      <c r="G184" s="116"/>
      <c r="H184" s="61"/>
      <c r="I184" s="61"/>
      <c r="J184" s="61"/>
      <c r="K184" s="110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38"/>
      <c r="W184" s="20"/>
      <c r="X184" s="20"/>
      <c r="Y184" s="88"/>
      <c r="Z184" s="298"/>
      <c r="AA184" s="301"/>
      <c r="AB184" s="301"/>
      <c r="AC184" s="304"/>
      <c r="AD184" s="335"/>
    </row>
    <row r="185" spans="1:30" ht="15" customHeight="1" thickBot="1" x14ac:dyDescent="0.3">
      <c r="A185" s="283"/>
      <c r="B185" s="86"/>
      <c r="C185" s="83"/>
      <c r="D185" s="87"/>
      <c r="E185" s="38"/>
      <c r="F185" s="64"/>
      <c r="G185" s="116"/>
      <c r="H185" s="61"/>
      <c r="I185" s="61"/>
      <c r="J185" s="61"/>
      <c r="K185" s="110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38"/>
      <c r="W185" s="20"/>
      <c r="X185" s="20"/>
      <c r="Y185" s="88"/>
      <c r="Z185" s="298"/>
      <c r="AA185" s="301"/>
      <c r="AB185" s="301"/>
      <c r="AC185" s="304"/>
      <c r="AD185" s="335"/>
    </row>
    <row r="186" spans="1:30" ht="15" customHeight="1" thickBot="1" x14ac:dyDescent="0.3">
      <c r="A186" s="284"/>
      <c r="B186" s="89"/>
      <c r="C186" s="90"/>
      <c r="D186" s="91"/>
      <c r="E186" s="39"/>
      <c r="F186" s="65"/>
      <c r="G186" s="114"/>
      <c r="H186" s="59"/>
      <c r="I186" s="59"/>
      <c r="J186" s="59"/>
      <c r="K186" s="108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39"/>
      <c r="W186" s="25"/>
      <c r="X186" s="25"/>
      <c r="Y186" s="92"/>
      <c r="Z186" s="299"/>
      <c r="AA186" s="302"/>
      <c r="AB186" s="302"/>
      <c r="AC186" s="305"/>
      <c r="AD186" s="335"/>
    </row>
    <row r="187" spans="1:30" ht="15" customHeight="1" thickBot="1" x14ac:dyDescent="0.3">
      <c r="A187" s="282"/>
      <c r="B187" s="82"/>
      <c r="C187" s="93"/>
      <c r="D187" s="84"/>
      <c r="E187" s="37"/>
      <c r="F187" s="66"/>
      <c r="G187" s="115"/>
      <c r="H187" s="60"/>
      <c r="I187" s="60"/>
      <c r="J187" s="60"/>
      <c r="K187" s="109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37"/>
      <c r="W187" s="16"/>
      <c r="X187" s="16"/>
      <c r="Y187" s="85"/>
      <c r="Z187" s="297" t="e">
        <f>SUM(V187:V191)/SUM($F187:$F191)*100</f>
        <v>#DIV/0!</v>
      </c>
      <c r="AA187" s="300" t="e">
        <f>SUM(W187:W191)/SUM($F187:$F191)*100</f>
        <v>#DIV/0!</v>
      </c>
      <c r="AB187" s="300" t="e">
        <f>SUM(X187:X191)/SUM($F187:$F191)*100</f>
        <v>#DIV/0!</v>
      </c>
      <c r="AC187" s="303" t="e">
        <f>SUM(Y187:Y191)/SUM($F187:$F191)*100</f>
        <v>#DIV/0!</v>
      </c>
      <c r="AD187" s="335" t="e">
        <f>SUM(Z187:AC191)</f>
        <v>#DIV/0!</v>
      </c>
    </row>
    <row r="188" spans="1:30" ht="15" customHeight="1" thickBot="1" x14ac:dyDescent="0.3">
      <c r="A188" s="283"/>
      <c r="B188" s="86"/>
      <c r="C188" s="83"/>
      <c r="D188" s="87"/>
      <c r="E188" s="38"/>
      <c r="F188" s="64"/>
      <c r="G188" s="116"/>
      <c r="H188" s="61"/>
      <c r="I188" s="61"/>
      <c r="J188" s="61"/>
      <c r="K188" s="110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38"/>
      <c r="W188" s="20"/>
      <c r="X188" s="20"/>
      <c r="Y188" s="88"/>
      <c r="Z188" s="298"/>
      <c r="AA188" s="301"/>
      <c r="AB188" s="301"/>
      <c r="AC188" s="304"/>
      <c r="AD188" s="335"/>
    </row>
    <row r="189" spans="1:30" ht="15" customHeight="1" thickBot="1" x14ac:dyDescent="0.3">
      <c r="A189" s="283"/>
      <c r="B189" s="86"/>
      <c r="C189" s="83"/>
      <c r="D189" s="87"/>
      <c r="E189" s="38"/>
      <c r="F189" s="64"/>
      <c r="G189" s="116"/>
      <c r="H189" s="61"/>
      <c r="I189" s="61"/>
      <c r="J189" s="61"/>
      <c r="K189" s="110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38"/>
      <c r="W189" s="20"/>
      <c r="X189" s="20"/>
      <c r="Y189" s="88"/>
      <c r="Z189" s="298"/>
      <c r="AA189" s="301"/>
      <c r="AB189" s="301"/>
      <c r="AC189" s="304"/>
      <c r="AD189" s="335"/>
    </row>
    <row r="190" spans="1:30" ht="15" customHeight="1" thickBot="1" x14ac:dyDescent="0.3">
      <c r="A190" s="283"/>
      <c r="B190" s="86"/>
      <c r="C190" s="83"/>
      <c r="D190" s="87"/>
      <c r="E190" s="38"/>
      <c r="F190" s="64"/>
      <c r="G190" s="116"/>
      <c r="H190" s="61"/>
      <c r="I190" s="61"/>
      <c r="J190" s="61"/>
      <c r="K190" s="110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38"/>
      <c r="W190" s="20"/>
      <c r="X190" s="20"/>
      <c r="Y190" s="88"/>
      <c r="Z190" s="298"/>
      <c r="AA190" s="301"/>
      <c r="AB190" s="301"/>
      <c r="AC190" s="304"/>
      <c r="AD190" s="335"/>
    </row>
    <row r="191" spans="1:30" ht="15" customHeight="1" thickBot="1" x14ac:dyDescent="0.3">
      <c r="A191" s="284"/>
      <c r="B191" s="89"/>
      <c r="C191" s="90"/>
      <c r="D191" s="91"/>
      <c r="E191" s="39"/>
      <c r="F191" s="65"/>
      <c r="G191" s="114"/>
      <c r="H191" s="59"/>
      <c r="I191" s="59"/>
      <c r="J191" s="59"/>
      <c r="K191" s="108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39"/>
      <c r="W191" s="25"/>
      <c r="X191" s="25"/>
      <c r="Y191" s="92"/>
      <c r="Z191" s="299"/>
      <c r="AA191" s="302"/>
      <c r="AB191" s="302"/>
      <c r="AC191" s="305"/>
      <c r="AD191" s="335"/>
    </row>
    <row r="192" spans="1:30" ht="15" customHeight="1" thickBot="1" x14ac:dyDescent="0.3">
      <c r="A192" s="282"/>
      <c r="B192" s="82"/>
      <c r="C192" s="93"/>
      <c r="D192" s="84"/>
      <c r="E192" s="37"/>
      <c r="F192" s="66"/>
      <c r="G192" s="115"/>
      <c r="H192" s="60"/>
      <c r="I192" s="60"/>
      <c r="J192" s="60"/>
      <c r="K192" s="109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37"/>
      <c r="W192" s="16"/>
      <c r="X192" s="16"/>
      <c r="Y192" s="85"/>
      <c r="Z192" s="297" t="e">
        <f>SUM(V192:V196)/SUM($F192:$F196)*100</f>
        <v>#DIV/0!</v>
      </c>
      <c r="AA192" s="300" t="e">
        <f>SUM(W192:W196)/SUM($F192:$F196)*100</f>
        <v>#DIV/0!</v>
      </c>
      <c r="AB192" s="300" t="e">
        <f>SUM(X192:X196)/SUM($F192:$F196)*100</f>
        <v>#DIV/0!</v>
      </c>
      <c r="AC192" s="303" t="e">
        <f>SUM(Y192:Y196)/SUM($F192:$F196)*100</f>
        <v>#DIV/0!</v>
      </c>
      <c r="AD192" s="335" t="e">
        <f>SUM(Z192:AC196)</f>
        <v>#DIV/0!</v>
      </c>
    </row>
    <row r="193" spans="1:30" ht="15" customHeight="1" thickBot="1" x14ac:dyDescent="0.3">
      <c r="A193" s="283"/>
      <c r="B193" s="86"/>
      <c r="C193" s="83"/>
      <c r="D193" s="87"/>
      <c r="E193" s="38"/>
      <c r="F193" s="64"/>
      <c r="G193" s="116"/>
      <c r="H193" s="61"/>
      <c r="I193" s="61"/>
      <c r="J193" s="61"/>
      <c r="K193" s="110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38"/>
      <c r="W193" s="20"/>
      <c r="X193" s="20"/>
      <c r="Y193" s="88"/>
      <c r="Z193" s="298"/>
      <c r="AA193" s="301"/>
      <c r="AB193" s="301"/>
      <c r="AC193" s="304"/>
      <c r="AD193" s="335"/>
    </row>
    <row r="194" spans="1:30" ht="15" customHeight="1" thickBot="1" x14ac:dyDescent="0.3">
      <c r="A194" s="283"/>
      <c r="B194" s="86"/>
      <c r="C194" s="83"/>
      <c r="D194" s="87"/>
      <c r="E194" s="38"/>
      <c r="F194" s="64"/>
      <c r="G194" s="116"/>
      <c r="H194" s="61"/>
      <c r="I194" s="61"/>
      <c r="J194" s="61"/>
      <c r="K194" s="110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38"/>
      <c r="W194" s="20"/>
      <c r="X194" s="20"/>
      <c r="Y194" s="88"/>
      <c r="Z194" s="298"/>
      <c r="AA194" s="301"/>
      <c r="AB194" s="301"/>
      <c r="AC194" s="304"/>
      <c r="AD194" s="335"/>
    </row>
    <row r="195" spans="1:30" ht="15" customHeight="1" thickBot="1" x14ac:dyDescent="0.3">
      <c r="A195" s="283"/>
      <c r="B195" s="86"/>
      <c r="C195" s="83"/>
      <c r="D195" s="87"/>
      <c r="E195" s="38"/>
      <c r="F195" s="64"/>
      <c r="G195" s="116"/>
      <c r="H195" s="61"/>
      <c r="I195" s="61"/>
      <c r="J195" s="61"/>
      <c r="K195" s="110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38"/>
      <c r="W195" s="20"/>
      <c r="X195" s="20"/>
      <c r="Y195" s="88"/>
      <c r="Z195" s="298"/>
      <c r="AA195" s="301"/>
      <c r="AB195" s="301"/>
      <c r="AC195" s="304"/>
      <c r="AD195" s="335"/>
    </row>
    <row r="196" spans="1:30" ht="15" customHeight="1" thickBot="1" x14ac:dyDescent="0.3">
      <c r="A196" s="284"/>
      <c r="B196" s="89"/>
      <c r="C196" s="90"/>
      <c r="D196" s="91"/>
      <c r="E196" s="39"/>
      <c r="F196" s="65"/>
      <c r="G196" s="114"/>
      <c r="H196" s="59"/>
      <c r="I196" s="59"/>
      <c r="J196" s="59"/>
      <c r="K196" s="108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39"/>
      <c r="W196" s="25"/>
      <c r="X196" s="25"/>
      <c r="Y196" s="92"/>
      <c r="Z196" s="299"/>
      <c r="AA196" s="302"/>
      <c r="AB196" s="302"/>
      <c r="AC196" s="305"/>
      <c r="AD196" s="335"/>
    </row>
    <row r="197" spans="1:30" ht="15" customHeight="1" thickBot="1" x14ac:dyDescent="0.3">
      <c r="A197" s="282"/>
      <c r="B197" s="82"/>
      <c r="C197" s="93"/>
      <c r="D197" s="84"/>
      <c r="E197" s="37"/>
      <c r="F197" s="66"/>
      <c r="G197" s="115"/>
      <c r="H197" s="60"/>
      <c r="I197" s="60"/>
      <c r="J197" s="60"/>
      <c r="K197" s="109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37"/>
      <c r="W197" s="16"/>
      <c r="X197" s="16"/>
      <c r="Y197" s="85"/>
      <c r="Z197" s="297" t="e">
        <f>SUM(V197:V201)/SUM($F197:$F201)*100</f>
        <v>#DIV/0!</v>
      </c>
      <c r="AA197" s="300" t="e">
        <f>SUM(W197:W201)/SUM($F197:$F201)*100</f>
        <v>#DIV/0!</v>
      </c>
      <c r="AB197" s="300" t="e">
        <f>SUM(X197:X201)/SUM($F197:$F201)*100</f>
        <v>#DIV/0!</v>
      </c>
      <c r="AC197" s="303" t="e">
        <f>SUM(Y197:Y201)/SUM($F197:$F201)*100</f>
        <v>#DIV/0!</v>
      </c>
      <c r="AD197" s="335" t="e">
        <f>SUM(Z197:AC201)</f>
        <v>#DIV/0!</v>
      </c>
    </row>
    <row r="198" spans="1:30" ht="15" customHeight="1" thickBot="1" x14ac:dyDescent="0.3">
      <c r="A198" s="283"/>
      <c r="B198" s="86"/>
      <c r="C198" s="83"/>
      <c r="D198" s="87"/>
      <c r="E198" s="38"/>
      <c r="F198" s="64"/>
      <c r="G198" s="116"/>
      <c r="H198" s="61"/>
      <c r="I198" s="61"/>
      <c r="J198" s="61"/>
      <c r="K198" s="110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38"/>
      <c r="W198" s="20"/>
      <c r="X198" s="20"/>
      <c r="Y198" s="88"/>
      <c r="Z198" s="298"/>
      <c r="AA198" s="301"/>
      <c r="AB198" s="301"/>
      <c r="AC198" s="304"/>
      <c r="AD198" s="335"/>
    </row>
    <row r="199" spans="1:30" ht="15" customHeight="1" thickBot="1" x14ac:dyDescent="0.3">
      <c r="A199" s="283"/>
      <c r="B199" s="86"/>
      <c r="C199" s="83"/>
      <c r="D199" s="87"/>
      <c r="E199" s="38"/>
      <c r="F199" s="64"/>
      <c r="G199" s="116"/>
      <c r="H199" s="61"/>
      <c r="I199" s="61"/>
      <c r="J199" s="61"/>
      <c r="K199" s="110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38"/>
      <c r="W199" s="20"/>
      <c r="X199" s="20"/>
      <c r="Y199" s="88"/>
      <c r="Z199" s="298"/>
      <c r="AA199" s="301"/>
      <c r="AB199" s="301"/>
      <c r="AC199" s="304"/>
      <c r="AD199" s="335"/>
    </row>
    <row r="200" spans="1:30" ht="15" customHeight="1" thickBot="1" x14ac:dyDescent="0.3">
      <c r="A200" s="283"/>
      <c r="B200" s="86"/>
      <c r="C200" s="83"/>
      <c r="D200" s="87"/>
      <c r="E200" s="38"/>
      <c r="F200" s="64"/>
      <c r="G200" s="116"/>
      <c r="H200" s="61"/>
      <c r="I200" s="61"/>
      <c r="J200" s="61"/>
      <c r="K200" s="110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38"/>
      <c r="W200" s="20"/>
      <c r="X200" s="20"/>
      <c r="Y200" s="88"/>
      <c r="Z200" s="298"/>
      <c r="AA200" s="301"/>
      <c r="AB200" s="301"/>
      <c r="AC200" s="304"/>
      <c r="AD200" s="335"/>
    </row>
    <row r="201" spans="1:30" ht="15" customHeight="1" thickBot="1" x14ac:dyDescent="0.3">
      <c r="A201" s="284"/>
      <c r="B201" s="89"/>
      <c r="C201" s="90"/>
      <c r="D201" s="91"/>
      <c r="E201" s="39"/>
      <c r="F201" s="65"/>
      <c r="G201" s="114"/>
      <c r="H201" s="59"/>
      <c r="I201" s="59"/>
      <c r="J201" s="59"/>
      <c r="K201" s="108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39"/>
      <c r="W201" s="25"/>
      <c r="X201" s="25"/>
      <c r="Y201" s="92"/>
      <c r="Z201" s="299"/>
      <c r="AA201" s="302"/>
      <c r="AB201" s="302"/>
      <c r="AC201" s="305"/>
      <c r="AD201" s="335"/>
    </row>
    <row r="202" spans="1:30" ht="15" customHeight="1" thickBot="1" x14ac:dyDescent="0.3">
      <c r="A202" s="282"/>
      <c r="B202" s="82"/>
      <c r="C202" s="93"/>
      <c r="D202" s="84"/>
      <c r="E202" s="37"/>
      <c r="F202" s="66"/>
      <c r="G202" s="115"/>
      <c r="H202" s="60"/>
      <c r="I202" s="60"/>
      <c r="J202" s="60"/>
      <c r="K202" s="109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37"/>
      <c r="W202" s="16"/>
      <c r="X202" s="16"/>
      <c r="Y202" s="85"/>
      <c r="Z202" s="297" t="e">
        <f>SUM(V202:V206)/SUM($F202:$F206)*100</f>
        <v>#DIV/0!</v>
      </c>
      <c r="AA202" s="300" t="e">
        <f>SUM(W202:W206)/SUM($F202:$F206)*100</f>
        <v>#DIV/0!</v>
      </c>
      <c r="AB202" s="300" t="e">
        <f>SUM(X202:X206)/SUM($F202:$F206)*100</f>
        <v>#DIV/0!</v>
      </c>
      <c r="AC202" s="303" t="e">
        <f>SUM(Y202:Y206)/SUM($F202:$F206)*100</f>
        <v>#DIV/0!</v>
      </c>
      <c r="AD202" s="335" t="e">
        <f>SUM(Z202:AC206)</f>
        <v>#DIV/0!</v>
      </c>
    </row>
    <row r="203" spans="1:30" ht="15" customHeight="1" thickBot="1" x14ac:dyDescent="0.3">
      <c r="A203" s="283"/>
      <c r="B203" s="86"/>
      <c r="C203" s="83"/>
      <c r="D203" s="87"/>
      <c r="E203" s="38"/>
      <c r="F203" s="64"/>
      <c r="G203" s="116"/>
      <c r="H203" s="61"/>
      <c r="I203" s="61"/>
      <c r="J203" s="61"/>
      <c r="K203" s="110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38"/>
      <c r="W203" s="20"/>
      <c r="X203" s="20"/>
      <c r="Y203" s="88"/>
      <c r="Z203" s="298"/>
      <c r="AA203" s="301"/>
      <c r="AB203" s="301"/>
      <c r="AC203" s="304"/>
      <c r="AD203" s="335"/>
    </row>
    <row r="204" spans="1:30" ht="15" customHeight="1" thickBot="1" x14ac:dyDescent="0.3">
      <c r="A204" s="283"/>
      <c r="B204" s="86"/>
      <c r="C204" s="83"/>
      <c r="D204" s="87"/>
      <c r="E204" s="38"/>
      <c r="F204" s="64"/>
      <c r="G204" s="116"/>
      <c r="H204" s="61"/>
      <c r="I204" s="61"/>
      <c r="J204" s="61"/>
      <c r="K204" s="110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38"/>
      <c r="W204" s="20"/>
      <c r="X204" s="20"/>
      <c r="Y204" s="88"/>
      <c r="Z204" s="298"/>
      <c r="AA204" s="301"/>
      <c r="AB204" s="301"/>
      <c r="AC204" s="304"/>
      <c r="AD204" s="335"/>
    </row>
    <row r="205" spans="1:30" ht="15" customHeight="1" thickBot="1" x14ac:dyDescent="0.3">
      <c r="A205" s="283"/>
      <c r="B205" s="86"/>
      <c r="C205" s="83"/>
      <c r="D205" s="87"/>
      <c r="E205" s="38"/>
      <c r="F205" s="64"/>
      <c r="G205" s="116"/>
      <c r="H205" s="61"/>
      <c r="I205" s="61"/>
      <c r="J205" s="61"/>
      <c r="K205" s="110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38"/>
      <c r="W205" s="20"/>
      <c r="X205" s="20"/>
      <c r="Y205" s="88"/>
      <c r="Z205" s="298"/>
      <c r="AA205" s="301"/>
      <c r="AB205" s="301"/>
      <c r="AC205" s="304"/>
      <c r="AD205" s="335"/>
    </row>
    <row r="206" spans="1:30" ht="15" customHeight="1" thickBot="1" x14ac:dyDescent="0.3">
      <c r="A206" s="284"/>
      <c r="B206" s="89"/>
      <c r="C206" s="90"/>
      <c r="D206" s="91"/>
      <c r="E206" s="39"/>
      <c r="F206" s="65"/>
      <c r="G206" s="114"/>
      <c r="H206" s="59"/>
      <c r="I206" s="59"/>
      <c r="J206" s="59"/>
      <c r="K206" s="108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39"/>
      <c r="W206" s="25"/>
      <c r="X206" s="25"/>
      <c r="Y206" s="92"/>
      <c r="Z206" s="299"/>
      <c r="AA206" s="302"/>
      <c r="AB206" s="302"/>
      <c r="AC206" s="305"/>
      <c r="AD206" s="335"/>
    </row>
    <row r="207" spans="1:30" ht="15" customHeight="1" thickBot="1" x14ac:dyDescent="0.3">
      <c r="A207" s="282"/>
      <c r="B207" s="82"/>
      <c r="C207" s="93"/>
      <c r="D207" s="84"/>
      <c r="E207" s="37"/>
      <c r="F207" s="66"/>
      <c r="G207" s="115"/>
      <c r="H207" s="60"/>
      <c r="I207" s="60"/>
      <c r="J207" s="60"/>
      <c r="K207" s="109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37"/>
      <c r="W207" s="16"/>
      <c r="X207" s="16"/>
      <c r="Y207" s="85"/>
      <c r="Z207" s="297" t="e">
        <f>SUM(V207:V211)/SUM($F207:$F211)*100</f>
        <v>#DIV/0!</v>
      </c>
      <c r="AA207" s="300" t="e">
        <f>SUM(W207:W211)/SUM($F207:$F211)*100</f>
        <v>#DIV/0!</v>
      </c>
      <c r="AB207" s="300" t="e">
        <f>SUM(X207:X211)/SUM($F207:$F211)*100</f>
        <v>#DIV/0!</v>
      </c>
      <c r="AC207" s="303" t="e">
        <f>SUM(Y207:Y211)/SUM($F207:$F211)*100</f>
        <v>#DIV/0!</v>
      </c>
      <c r="AD207" s="335" t="e">
        <f>SUM(Z207:AC211)</f>
        <v>#DIV/0!</v>
      </c>
    </row>
    <row r="208" spans="1:30" ht="15" customHeight="1" thickBot="1" x14ac:dyDescent="0.3">
      <c r="A208" s="283"/>
      <c r="B208" s="86"/>
      <c r="C208" s="83"/>
      <c r="D208" s="87"/>
      <c r="E208" s="38"/>
      <c r="F208" s="64"/>
      <c r="G208" s="116"/>
      <c r="H208" s="61"/>
      <c r="I208" s="61"/>
      <c r="J208" s="61"/>
      <c r="K208" s="110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38"/>
      <c r="W208" s="20"/>
      <c r="X208" s="20"/>
      <c r="Y208" s="88"/>
      <c r="Z208" s="298"/>
      <c r="AA208" s="301"/>
      <c r="AB208" s="301"/>
      <c r="AC208" s="304"/>
      <c r="AD208" s="335"/>
    </row>
    <row r="209" spans="1:30" ht="15" customHeight="1" thickBot="1" x14ac:dyDescent="0.3">
      <c r="A209" s="283"/>
      <c r="B209" s="86"/>
      <c r="C209" s="83"/>
      <c r="D209" s="87"/>
      <c r="E209" s="38"/>
      <c r="F209" s="64"/>
      <c r="G209" s="116"/>
      <c r="H209" s="61"/>
      <c r="I209" s="61"/>
      <c r="J209" s="61"/>
      <c r="K209" s="110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38"/>
      <c r="W209" s="20"/>
      <c r="X209" s="20"/>
      <c r="Y209" s="88"/>
      <c r="Z209" s="298"/>
      <c r="AA209" s="301"/>
      <c r="AB209" s="301"/>
      <c r="AC209" s="304"/>
      <c r="AD209" s="335"/>
    </row>
    <row r="210" spans="1:30" ht="15" customHeight="1" thickBot="1" x14ac:dyDescent="0.3">
      <c r="A210" s="283"/>
      <c r="B210" s="86"/>
      <c r="C210" s="83"/>
      <c r="D210" s="87"/>
      <c r="E210" s="38"/>
      <c r="F210" s="64"/>
      <c r="G210" s="116"/>
      <c r="H210" s="61"/>
      <c r="I210" s="61"/>
      <c r="J210" s="61"/>
      <c r="K210" s="110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38"/>
      <c r="W210" s="20"/>
      <c r="X210" s="20"/>
      <c r="Y210" s="88"/>
      <c r="Z210" s="298"/>
      <c r="AA210" s="301"/>
      <c r="AB210" s="301"/>
      <c r="AC210" s="304"/>
      <c r="AD210" s="335"/>
    </row>
    <row r="211" spans="1:30" ht="15" customHeight="1" thickBot="1" x14ac:dyDescent="0.3">
      <c r="A211" s="284"/>
      <c r="B211" s="89"/>
      <c r="C211" s="90"/>
      <c r="D211" s="91"/>
      <c r="E211" s="39"/>
      <c r="F211" s="65"/>
      <c r="G211" s="114"/>
      <c r="H211" s="59"/>
      <c r="I211" s="59"/>
      <c r="J211" s="59"/>
      <c r="K211" s="108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39"/>
      <c r="W211" s="25"/>
      <c r="X211" s="25"/>
      <c r="Y211" s="92"/>
      <c r="Z211" s="299"/>
      <c r="AA211" s="302"/>
      <c r="AB211" s="302"/>
      <c r="AC211" s="305"/>
      <c r="AD211" s="335"/>
    </row>
    <row r="212" spans="1:30" ht="15" customHeight="1" thickBot="1" x14ac:dyDescent="0.3">
      <c r="A212" s="282"/>
      <c r="B212" s="82"/>
      <c r="C212" s="93"/>
      <c r="D212" s="84"/>
      <c r="E212" s="37"/>
      <c r="F212" s="66"/>
      <c r="G212" s="115"/>
      <c r="H212" s="60"/>
      <c r="I212" s="60"/>
      <c r="J212" s="60"/>
      <c r="K212" s="109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37"/>
      <c r="W212" s="16"/>
      <c r="X212" s="16"/>
      <c r="Y212" s="85"/>
      <c r="Z212" s="297" t="e">
        <f>SUM(V212:V216)/SUM($F212:$F216)*100</f>
        <v>#DIV/0!</v>
      </c>
      <c r="AA212" s="300" t="e">
        <f>SUM(W212:W216)/SUM($F212:$F216)*100</f>
        <v>#DIV/0!</v>
      </c>
      <c r="AB212" s="300" t="e">
        <f>SUM(X212:X216)/SUM($F212:$F216)*100</f>
        <v>#DIV/0!</v>
      </c>
      <c r="AC212" s="303" t="e">
        <f>SUM(Y212:Y216)/SUM($F212:$F216)*100</f>
        <v>#DIV/0!</v>
      </c>
      <c r="AD212" s="335" t="e">
        <f>SUM(Z212:AC216)</f>
        <v>#DIV/0!</v>
      </c>
    </row>
    <row r="213" spans="1:30" ht="15" customHeight="1" thickBot="1" x14ac:dyDescent="0.3">
      <c r="A213" s="283"/>
      <c r="B213" s="86"/>
      <c r="C213" s="83"/>
      <c r="D213" s="87"/>
      <c r="E213" s="38"/>
      <c r="F213" s="64"/>
      <c r="G213" s="116"/>
      <c r="H213" s="61"/>
      <c r="I213" s="61"/>
      <c r="J213" s="61"/>
      <c r="K213" s="110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38"/>
      <c r="W213" s="20"/>
      <c r="X213" s="20"/>
      <c r="Y213" s="88"/>
      <c r="Z213" s="298"/>
      <c r="AA213" s="301"/>
      <c r="AB213" s="301"/>
      <c r="AC213" s="304"/>
      <c r="AD213" s="335"/>
    </row>
    <row r="214" spans="1:30" ht="15" customHeight="1" thickBot="1" x14ac:dyDescent="0.3">
      <c r="A214" s="283"/>
      <c r="B214" s="86"/>
      <c r="C214" s="83"/>
      <c r="D214" s="87"/>
      <c r="E214" s="38"/>
      <c r="F214" s="64"/>
      <c r="G214" s="116"/>
      <c r="H214" s="61"/>
      <c r="I214" s="61"/>
      <c r="J214" s="61"/>
      <c r="K214" s="110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38"/>
      <c r="W214" s="20"/>
      <c r="X214" s="20"/>
      <c r="Y214" s="88"/>
      <c r="Z214" s="298"/>
      <c r="AA214" s="301"/>
      <c r="AB214" s="301"/>
      <c r="AC214" s="304"/>
      <c r="AD214" s="335"/>
    </row>
    <row r="215" spans="1:30" ht="15" customHeight="1" thickBot="1" x14ac:dyDescent="0.3">
      <c r="A215" s="283"/>
      <c r="B215" s="86"/>
      <c r="C215" s="83"/>
      <c r="D215" s="87"/>
      <c r="E215" s="38"/>
      <c r="F215" s="64"/>
      <c r="G215" s="116"/>
      <c r="H215" s="61"/>
      <c r="I215" s="61"/>
      <c r="J215" s="61"/>
      <c r="K215" s="110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38"/>
      <c r="W215" s="20"/>
      <c r="X215" s="20"/>
      <c r="Y215" s="88"/>
      <c r="Z215" s="298"/>
      <c r="AA215" s="301"/>
      <c r="AB215" s="301"/>
      <c r="AC215" s="304"/>
      <c r="AD215" s="335"/>
    </row>
    <row r="216" spans="1:30" ht="15" customHeight="1" thickBot="1" x14ac:dyDescent="0.3">
      <c r="A216" s="284"/>
      <c r="B216" s="89"/>
      <c r="C216" s="90"/>
      <c r="D216" s="91"/>
      <c r="E216" s="39"/>
      <c r="F216" s="65"/>
      <c r="G216" s="114"/>
      <c r="H216" s="59"/>
      <c r="I216" s="59"/>
      <c r="J216" s="59"/>
      <c r="K216" s="108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39"/>
      <c r="W216" s="25"/>
      <c r="X216" s="25"/>
      <c r="Y216" s="92"/>
      <c r="Z216" s="299"/>
      <c r="AA216" s="302"/>
      <c r="AB216" s="302"/>
      <c r="AC216" s="305"/>
      <c r="AD216" s="335"/>
    </row>
    <row r="217" spans="1:30" ht="15" customHeight="1" thickBot="1" x14ac:dyDescent="0.3">
      <c r="A217" s="282"/>
      <c r="B217" s="82"/>
      <c r="C217" s="93"/>
      <c r="D217" s="84"/>
      <c r="E217" s="37"/>
      <c r="F217" s="66"/>
      <c r="G217" s="115"/>
      <c r="H217" s="60"/>
      <c r="I217" s="60"/>
      <c r="J217" s="60"/>
      <c r="K217" s="109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37"/>
      <c r="W217" s="16"/>
      <c r="X217" s="16"/>
      <c r="Y217" s="85"/>
      <c r="Z217" s="297" t="e">
        <f>SUM(V217:V221)/SUM($F217:$F221)*100</f>
        <v>#DIV/0!</v>
      </c>
      <c r="AA217" s="300" t="e">
        <f>SUM(W217:W221)/SUM($F217:$F221)*100</f>
        <v>#DIV/0!</v>
      </c>
      <c r="AB217" s="300" t="e">
        <f>SUM(X217:X221)/SUM($F217:$F221)*100</f>
        <v>#DIV/0!</v>
      </c>
      <c r="AC217" s="303" t="e">
        <f>SUM(Y217:Y221)/SUM($F217:$F221)*100</f>
        <v>#DIV/0!</v>
      </c>
      <c r="AD217" s="335" t="e">
        <f>SUM(Z217:AC221)</f>
        <v>#DIV/0!</v>
      </c>
    </row>
    <row r="218" spans="1:30" ht="15" customHeight="1" thickBot="1" x14ac:dyDescent="0.3">
      <c r="A218" s="283"/>
      <c r="B218" s="86"/>
      <c r="C218" s="83"/>
      <c r="D218" s="87"/>
      <c r="E218" s="38"/>
      <c r="F218" s="64"/>
      <c r="G218" s="116"/>
      <c r="H218" s="61"/>
      <c r="I218" s="61"/>
      <c r="J218" s="61"/>
      <c r="K218" s="110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38"/>
      <c r="W218" s="20"/>
      <c r="X218" s="20"/>
      <c r="Y218" s="88"/>
      <c r="Z218" s="298"/>
      <c r="AA218" s="301"/>
      <c r="AB218" s="301"/>
      <c r="AC218" s="304"/>
      <c r="AD218" s="335"/>
    </row>
    <row r="219" spans="1:30" ht="15" customHeight="1" thickBot="1" x14ac:dyDescent="0.3">
      <c r="A219" s="283"/>
      <c r="B219" s="86"/>
      <c r="C219" s="83"/>
      <c r="D219" s="87"/>
      <c r="E219" s="38"/>
      <c r="F219" s="64"/>
      <c r="G219" s="116"/>
      <c r="H219" s="61"/>
      <c r="I219" s="61"/>
      <c r="J219" s="61"/>
      <c r="K219" s="110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38"/>
      <c r="W219" s="20"/>
      <c r="X219" s="20"/>
      <c r="Y219" s="88"/>
      <c r="Z219" s="298"/>
      <c r="AA219" s="301"/>
      <c r="AB219" s="301"/>
      <c r="AC219" s="304"/>
      <c r="AD219" s="335"/>
    </row>
    <row r="220" spans="1:30" ht="15" customHeight="1" thickBot="1" x14ac:dyDescent="0.3">
      <c r="A220" s="283"/>
      <c r="B220" s="86"/>
      <c r="C220" s="83"/>
      <c r="D220" s="87"/>
      <c r="E220" s="38"/>
      <c r="F220" s="64"/>
      <c r="G220" s="116"/>
      <c r="H220" s="61"/>
      <c r="I220" s="61"/>
      <c r="J220" s="61"/>
      <c r="K220" s="110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38"/>
      <c r="W220" s="20"/>
      <c r="X220" s="20"/>
      <c r="Y220" s="88"/>
      <c r="Z220" s="298"/>
      <c r="AA220" s="301"/>
      <c r="AB220" s="301"/>
      <c r="AC220" s="304"/>
      <c r="AD220" s="335"/>
    </row>
    <row r="221" spans="1:30" ht="15" customHeight="1" thickBot="1" x14ac:dyDescent="0.3">
      <c r="A221" s="284"/>
      <c r="B221" s="89"/>
      <c r="C221" s="90"/>
      <c r="D221" s="91"/>
      <c r="E221" s="39"/>
      <c r="F221" s="65"/>
      <c r="G221" s="114"/>
      <c r="H221" s="59"/>
      <c r="I221" s="59"/>
      <c r="J221" s="59"/>
      <c r="K221" s="108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39"/>
      <c r="W221" s="25"/>
      <c r="X221" s="25"/>
      <c r="Y221" s="92"/>
      <c r="Z221" s="299"/>
      <c r="AA221" s="302"/>
      <c r="AB221" s="302"/>
      <c r="AC221" s="305"/>
      <c r="AD221" s="335"/>
    </row>
    <row r="222" spans="1:30" ht="15" customHeight="1" thickBot="1" x14ac:dyDescent="0.3">
      <c r="A222" s="282"/>
      <c r="B222" s="82"/>
      <c r="C222" s="93"/>
      <c r="D222" s="84"/>
      <c r="E222" s="37"/>
      <c r="F222" s="66"/>
      <c r="G222" s="115"/>
      <c r="H222" s="60"/>
      <c r="I222" s="60"/>
      <c r="J222" s="60"/>
      <c r="K222" s="109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37"/>
      <c r="W222" s="16"/>
      <c r="X222" s="16"/>
      <c r="Y222" s="85"/>
      <c r="Z222" s="297" t="e">
        <f>SUM(V222:V226)/SUM($F222:$F226)*100</f>
        <v>#DIV/0!</v>
      </c>
      <c r="AA222" s="300" t="e">
        <f>SUM(W222:W226)/SUM($F222:$F226)*100</f>
        <v>#DIV/0!</v>
      </c>
      <c r="AB222" s="300" t="e">
        <f>SUM(X222:X226)/SUM($F222:$F226)*100</f>
        <v>#DIV/0!</v>
      </c>
      <c r="AC222" s="303" t="e">
        <f>SUM(Y222:Y226)/SUM($F222:$F226)*100</f>
        <v>#DIV/0!</v>
      </c>
      <c r="AD222" s="335" t="e">
        <f>SUM(Z222:AC226)</f>
        <v>#DIV/0!</v>
      </c>
    </row>
    <row r="223" spans="1:30" ht="15" customHeight="1" thickBot="1" x14ac:dyDescent="0.3">
      <c r="A223" s="283"/>
      <c r="B223" s="86"/>
      <c r="C223" s="83"/>
      <c r="D223" s="87"/>
      <c r="E223" s="38"/>
      <c r="F223" s="64"/>
      <c r="G223" s="116"/>
      <c r="H223" s="61"/>
      <c r="I223" s="61"/>
      <c r="J223" s="61"/>
      <c r="K223" s="110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38"/>
      <c r="W223" s="20"/>
      <c r="X223" s="20"/>
      <c r="Y223" s="88"/>
      <c r="Z223" s="298"/>
      <c r="AA223" s="301"/>
      <c r="AB223" s="301"/>
      <c r="AC223" s="304"/>
      <c r="AD223" s="335"/>
    </row>
    <row r="224" spans="1:30" ht="15" customHeight="1" thickBot="1" x14ac:dyDescent="0.3">
      <c r="A224" s="283"/>
      <c r="B224" s="86"/>
      <c r="C224" s="83"/>
      <c r="D224" s="87"/>
      <c r="E224" s="38"/>
      <c r="F224" s="64"/>
      <c r="G224" s="116"/>
      <c r="H224" s="61"/>
      <c r="I224" s="61"/>
      <c r="J224" s="61"/>
      <c r="K224" s="110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38"/>
      <c r="W224" s="20"/>
      <c r="X224" s="20"/>
      <c r="Y224" s="88"/>
      <c r="Z224" s="298"/>
      <c r="AA224" s="301"/>
      <c r="AB224" s="301"/>
      <c r="AC224" s="304"/>
      <c r="AD224" s="335"/>
    </row>
    <row r="225" spans="1:30" ht="15" customHeight="1" thickBot="1" x14ac:dyDescent="0.3">
      <c r="A225" s="283"/>
      <c r="B225" s="86"/>
      <c r="C225" s="83"/>
      <c r="D225" s="87"/>
      <c r="E225" s="38"/>
      <c r="F225" s="64"/>
      <c r="G225" s="116"/>
      <c r="H225" s="61"/>
      <c r="I225" s="61"/>
      <c r="J225" s="61"/>
      <c r="K225" s="110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38"/>
      <c r="W225" s="20"/>
      <c r="X225" s="20"/>
      <c r="Y225" s="88"/>
      <c r="Z225" s="298"/>
      <c r="AA225" s="301"/>
      <c r="AB225" s="301"/>
      <c r="AC225" s="304"/>
      <c r="AD225" s="335"/>
    </row>
    <row r="226" spans="1:30" ht="15" customHeight="1" thickBot="1" x14ac:dyDescent="0.3">
      <c r="A226" s="284"/>
      <c r="B226" s="89"/>
      <c r="C226" s="90"/>
      <c r="D226" s="91"/>
      <c r="E226" s="39"/>
      <c r="F226" s="65"/>
      <c r="G226" s="114"/>
      <c r="H226" s="59"/>
      <c r="I226" s="59"/>
      <c r="J226" s="59"/>
      <c r="K226" s="108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39"/>
      <c r="W226" s="25"/>
      <c r="X226" s="25"/>
      <c r="Y226" s="92"/>
      <c r="Z226" s="299"/>
      <c r="AA226" s="302"/>
      <c r="AB226" s="302"/>
      <c r="AC226" s="305"/>
      <c r="AD226" s="335"/>
    </row>
    <row r="227" spans="1:30" ht="15" customHeight="1" thickBot="1" x14ac:dyDescent="0.3">
      <c r="A227" s="282"/>
      <c r="B227" s="82"/>
      <c r="C227" s="93"/>
      <c r="D227" s="84"/>
      <c r="E227" s="37"/>
      <c r="F227" s="66"/>
      <c r="G227" s="115"/>
      <c r="H227" s="60"/>
      <c r="I227" s="60"/>
      <c r="J227" s="60"/>
      <c r="K227" s="109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37"/>
      <c r="W227" s="16"/>
      <c r="X227" s="16"/>
      <c r="Y227" s="85"/>
      <c r="Z227" s="297" t="e">
        <f>SUM(V227:V231)/SUM($F227:$F231)*100</f>
        <v>#DIV/0!</v>
      </c>
      <c r="AA227" s="300" t="e">
        <f>SUM(W227:W231)/SUM($F227:$F231)*100</f>
        <v>#DIV/0!</v>
      </c>
      <c r="AB227" s="300" t="e">
        <f>SUM(X227:X231)/SUM($F227:$F231)*100</f>
        <v>#DIV/0!</v>
      </c>
      <c r="AC227" s="303" t="e">
        <f>SUM(Y227:Y231)/SUM($F227:$F231)*100</f>
        <v>#DIV/0!</v>
      </c>
      <c r="AD227" s="335" t="e">
        <f>SUM(Z227:AC231)</f>
        <v>#DIV/0!</v>
      </c>
    </row>
    <row r="228" spans="1:30" ht="15" customHeight="1" thickBot="1" x14ac:dyDescent="0.3">
      <c r="A228" s="283"/>
      <c r="B228" s="86"/>
      <c r="C228" s="83"/>
      <c r="D228" s="87"/>
      <c r="E228" s="38"/>
      <c r="F228" s="64"/>
      <c r="G228" s="116"/>
      <c r="H228" s="61"/>
      <c r="I228" s="61"/>
      <c r="J228" s="61"/>
      <c r="K228" s="110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38"/>
      <c r="W228" s="20"/>
      <c r="X228" s="20"/>
      <c r="Y228" s="88"/>
      <c r="Z228" s="298"/>
      <c r="AA228" s="301"/>
      <c r="AB228" s="301"/>
      <c r="AC228" s="304"/>
      <c r="AD228" s="335"/>
    </row>
    <row r="229" spans="1:30" ht="15" customHeight="1" thickBot="1" x14ac:dyDescent="0.3">
      <c r="A229" s="283"/>
      <c r="B229" s="86"/>
      <c r="C229" s="83"/>
      <c r="D229" s="87"/>
      <c r="E229" s="38"/>
      <c r="F229" s="64"/>
      <c r="G229" s="116"/>
      <c r="H229" s="61"/>
      <c r="I229" s="61"/>
      <c r="J229" s="61"/>
      <c r="K229" s="110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38"/>
      <c r="W229" s="20"/>
      <c r="X229" s="20"/>
      <c r="Y229" s="88"/>
      <c r="Z229" s="298"/>
      <c r="AA229" s="301"/>
      <c r="AB229" s="301"/>
      <c r="AC229" s="304"/>
      <c r="AD229" s="335"/>
    </row>
    <row r="230" spans="1:30" ht="15" customHeight="1" thickBot="1" x14ac:dyDescent="0.3">
      <c r="A230" s="283"/>
      <c r="B230" s="86"/>
      <c r="C230" s="83"/>
      <c r="D230" s="87"/>
      <c r="E230" s="38"/>
      <c r="F230" s="64"/>
      <c r="G230" s="116"/>
      <c r="H230" s="61"/>
      <c r="I230" s="61"/>
      <c r="J230" s="61"/>
      <c r="K230" s="110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38"/>
      <c r="W230" s="20"/>
      <c r="X230" s="20"/>
      <c r="Y230" s="88"/>
      <c r="Z230" s="298"/>
      <c r="AA230" s="301"/>
      <c r="AB230" s="301"/>
      <c r="AC230" s="304"/>
      <c r="AD230" s="335"/>
    </row>
    <row r="231" spans="1:30" ht="15" customHeight="1" thickBot="1" x14ac:dyDescent="0.3">
      <c r="A231" s="284"/>
      <c r="B231" s="89"/>
      <c r="C231" s="90"/>
      <c r="D231" s="91"/>
      <c r="E231" s="39"/>
      <c r="F231" s="65"/>
      <c r="G231" s="114"/>
      <c r="H231" s="59"/>
      <c r="I231" s="59"/>
      <c r="J231" s="59"/>
      <c r="K231" s="108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39"/>
      <c r="W231" s="25"/>
      <c r="X231" s="25"/>
      <c r="Y231" s="92"/>
      <c r="Z231" s="299"/>
      <c r="AA231" s="302"/>
      <c r="AB231" s="302"/>
      <c r="AC231" s="305"/>
      <c r="AD231" s="335"/>
    </row>
    <row r="232" spans="1:30" ht="15" customHeight="1" thickBot="1" x14ac:dyDescent="0.3">
      <c r="A232" s="282"/>
      <c r="B232" s="82"/>
      <c r="C232" s="93"/>
      <c r="D232" s="84"/>
      <c r="E232" s="37"/>
      <c r="F232" s="66"/>
      <c r="G232" s="115"/>
      <c r="H232" s="60"/>
      <c r="I232" s="60"/>
      <c r="J232" s="60"/>
      <c r="K232" s="109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37"/>
      <c r="W232" s="16"/>
      <c r="X232" s="16"/>
      <c r="Y232" s="85"/>
      <c r="Z232" s="297" t="e">
        <f>SUM(V232:V236)/SUM($F232:$F236)*100</f>
        <v>#DIV/0!</v>
      </c>
      <c r="AA232" s="300" t="e">
        <f>SUM(W232:W236)/SUM($F232:$F236)*100</f>
        <v>#DIV/0!</v>
      </c>
      <c r="AB232" s="300" t="e">
        <f>SUM(X232:X236)/SUM($F232:$F236)*100</f>
        <v>#DIV/0!</v>
      </c>
      <c r="AC232" s="303" t="e">
        <f>SUM(Y232:Y236)/SUM($F232:$F236)*100</f>
        <v>#DIV/0!</v>
      </c>
      <c r="AD232" s="335" t="e">
        <f>SUM(Z232:AC236)</f>
        <v>#DIV/0!</v>
      </c>
    </row>
    <row r="233" spans="1:30" ht="15" customHeight="1" thickBot="1" x14ac:dyDescent="0.3">
      <c r="A233" s="283"/>
      <c r="B233" s="86"/>
      <c r="C233" s="83"/>
      <c r="D233" s="87"/>
      <c r="E233" s="38"/>
      <c r="F233" s="64"/>
      <c r="G233" s="116"/>
      <c r="H233" s="61"/>
      <c r="I233" s="61"/>
      <c r="J233" s="61"/>
      <c r="K233" s="110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38"/>
      <c r="W233" s="20"/>
      <c r="X233" s="20"/>
      <c r="Y233" s="88"/>
      <c r="Z233" s="298"/>
      <c r="AA233" s="301"/>
      <c r="AB233" s="301"/>
      <c r="AC233" s="304"/>
      <c r="AD233" s="335"/>
    </row>
    <row r="234" spans="1:30" ht="15" customHeight="1" thickBot="1" x14ac:dyDescent="0.3">
      <c r="A234" s="283"/>
      <c r="B234" s="86"/>
      <c r="C234" s="83"/>
      <c r="D234" s="87"/>
      <c r="E234" s="38"/>
      <c r="F234" s="64"/>
      <c r="G234" s="116"/>
      <c r="H234" s="61"/>
      <c r="I234" s="61"/>
      <c r="J234" s="61"/>
      <c r="K234" s="110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38"/>
      <c r="W234" s="20"/>
      <c r="X234" s="20"/>
      <c r="Y234" s="88"/>
      <c r="Z234" s="298"/>
      <c r="AA234" s="301"/>
      <c r="AB234" s="301"/>
      <c r="AC234" s="304"/>
      <c r="AD234" s="335"/>
    </row>
    <row r="235" spans="1:30" ht="15" customHeight="1" thickBot="1" x14ac:dyDescent="0.3">
      <c r="A235" s="283"/>
      <c r="B235" s="86"/>
      <c r="C235" s="83"/>
      <c r="D235" s="87"/>
      <c r="E235" s="38"/>
      <c r="F235" s="64"/>
      <c r="G235" s="116"/>
      <c r="H235" s="61"/>
      <c r="I235" s="61"/>
      <c r="J235" s="61"/>
      <c r="K235" s="110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38"/>
      <c r="W235" s="20"/>
      <c r="X235" s="20"/>
      <c r="Y235" s="88"/>
      <c r="Z235" s="298"/>
      <c r="AA235" s="301"/>
      <c r="AB235" s="301"/>
      <c r="AC235" s="304"/>
      <c r="AD235" s="335"/>
    </row>
    <row r="236" spans="1:30" ht="15" customHeight="1" thickBot="1" x14ac:dyDescent="0.3">
      <c r="A236" s="284"/>
      <c r="B236" s="89"/>
      <c r="C236" s="90"/>
      <c r="D236" s="91"/>
      <c r="E236" s="39"/>
      <c r="F236" s="65"/>
      <c r="G236" s="114"/>
      <c r="H236" s="59"/>
      <c r="I236" s="59"/>
      <c r="J236" s="59"/>
      <c r="K236" s="108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39"/>
      <c r="W236" s="25"/>
      <c r="X236" s="25"/>
      <c r="Y236" s="92"/>
      <c r="Z236" s="299"/>
      <c r="AA236" s="302"/>
      <c r="AB236" s="302"/>
      <c r="AC236" s="305"/>
      <c r="AD236" s="335"/>
    </row>
    <row r="237" spans="1:30" ht="15" customHeight="1" thickBot="1" x14ac:dyDescent="0.3">
      <c r="A237" s="282"/>
      <c r="B237" s="82"/>
      <c r="C237" s="93"/>
      <c r="D237" s="84"/>
      <c r="E237" s="37"/>
      <c r="F237" s="66"/>
      <c r="G237" s="115"/>
      <c r="H237" s="60"/>
      <c r="I237" s="60"/>
      <c r="J237" s="60"/>
      <c r="K237" s="109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37"/>
      <c r="W237" s="16"/>
      <c r="X237" s="16"/>
      <c r="Y237" s="85"/>
      <c r="Z237" s="297" t="e">
        <f>SUM(V237:V241)/SUM($F237:$F241)*100</f>
        <v>#DIV/0!</v>
      </c>
      <c r="AA237" s="300" t="e">
        <f>SUM(W237:W241)/SUM($F237:$F241)*100</f>
        <v>#DIV/0!</v>
      </c>
      <c r="AB237" s="300" t="e">
        <f>SUM(X237:X241)/SUM($F237:$F241)*100</f>
        <v>#DIV/0!</v>
      </c>
      <c r="AC237" s="303" t="e">
        <f>SUM(Y237:Y241)/SUM($F237:$F241)*100</f>
        <v>#DIV/0!</v>
      </c>
      <c r="AD237" s="335" t="e">
        <f>SUM(Z237:AC241)</f>
        <v>#DIV/0!</v>
      </c>
    </row>
    <row r="238" spans="1:30" ht="15" customHeight="1" thickBot="1" x14ac:dyDescent="0.3">
      <c r="A238" s="283"/>
      <c r="B238" s="86"/>
      <c r="C238" s="83"/>
      <c r="D238" s="87"/>
      <c r="E238" s="38"/>
      <c r="F238" s="64"/>
      <c r="G238" s="116"/>
      <c r="H238" s="61"/>
      <c r="I238" s="61"/>
      <c r="J238" s="61"/>
      <c r="K238" s="110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38"/>
      <c r="W238" s="20"/>
      <c r="X238" s="20"/>
      <c r="Y238" s="88"/>
      <c r="Z238" s="298"/>
      <c r="AA238" s="301"/>
      <c r="AB238" s="301"/>
      <c r="AC238" s="304"/>
      <c r="AD238" s="335"/>
    </row>
    <row r="239" spans="1:30" ht="15" customHeight="1" thickBot="1" x14ac:dyDescent="0.3">
      <c r="A239" s="283"/>
      <c r="B239" s="86"/>
      <c r="C239" s="83"/>
      <c r="D239" s="87"/>
      <c r="E239" s="38"/>
      <c r="F239" s="64"/>
      <c r="G239" s="116"/>
      <c r="H239" s="61"/>
      <c r="I239" s="61"/>
      <c r="J239" s="61"/>
      <c r="K239" s="110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38"/>
      <c r="W239" s="20"/>
      <c r="X239" s="20"/>
      <c r="Y239" s="88"/>
      <c r="Z239" s="298"/>
      <c r="AA239" s="301"/>
      <c r="AB239" s="301"/>
      <c r="AC239" s="304"/>
      <c r="AD239" s="335"/>
    </row>
    <row r="240" spans="1:30" ht="15" customHeight="1" thickBot="1" x14ac:dyDescent="0.3">
      <c r="A240" s="283"/>
      <c r="B240" s="86"/>
      <c r="C240" s="83"/>
      <c r="D240" s="87"/>
      <c r="E240" s="38"/>
      <c r="F240" s="64"/>
      <c r="G240" s="116"/>
      <c r="H240" s="61"/>
      <c r="I240" s="61"/>
      <c r="J240" s="61"/>
      <c r="K240" s="110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38"/>
      <c r="W240" s="20"/>
      <c r="X240" s="20"/>
      <c r="Y240" s="88"/>
      <c r="Z240" s="298"/>
      <c r="AA240" s="301"/>
      <c r="AB240" s="301"/>
      <c r="AC240" s="304"/>
      <c r="AD240" s="335"/>
    </row>
    <row r="241" spans="1:30" ht="15" customHeight="1" thickBot="1" x14ac:dyDescent="0.3">
      <c r="A241" s="284"/>
      <c r="B241" s="89"/>
      <c r="C241" s="90"/>
      <c r="D241" s="91"/>
      <c r="E241" s="39"/>
      <c r="F241" s="65"/>
      <c r="G241" s="114"/>
      <c r="H241" s="59"/>
      <c r="I241" s="59"/>
      <c r="J241" s="59"/>
      <c r="K241" s="108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39"/>
      <c r="W241" s="25"/>
      <c r="X241" s="25"/>
      <c r="Y241" s="92"/>
      <c r="Z241" s="299"/>
      <c r="AA241" s="302"/>
      <c r="AB241" s="302"/>
      <c r="AC241" s="305"/>
      <c r="AD241" s="335"/>
    </row>
    <row r="242" spans="1:30" ht="15" customHeight="1" thickBot="1" x14ac:dyDescent="0.3">
      <c r="A242" s="282"/>
      <c r="B242" s="82"/>
      <c r="C242" s="93"/>
      <c r="D242" s="84"/>
      <c r="E242" s="37"/>
      <c r="F242" s="66"/>
      <c r="G242" s="115"/>
      <c r="H242" s="60"/>
      <c r="I242" s="60"/>
      <c r="J242" s="60"/>
      <c r="K242" s="109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37"/>
      <c r="W242" s="16"/>
      <c r="X242" s="16"/>
      <c r="Y242" s="85"/>
      <c r="Z242" s="297" t="e">
        <f>SUM(V242:V246)/SUM($F242:$F246)*100</f>
        <v>#DIV/0!</v>
      </c>
      <c r="AA242" s="300" t="e">
        <f>SUM(W242:W246)/SUM($F242:$F246)*100</f>
        <v>#DIV/0!</v>
      </c>
      <c r="AB242" s="300" t="e">
        <f>SUM(X242:X246)/SUM($F242:$F246)*100</f>
        <v>#DIV/0!</v>
      </c>
      <c r="AC242" s="303" t="e">
        <f>SUM(Y242:Y246)/SUM($F242:$F246)*100</f>
        <v>#DIV/0!</v>
      </c>
      <c r="AD242" s="335" t="e">
        <f>SUM(Z242:AC246)</f>
        <v>#DIV/0!</v>
      </c>
    </row>
    <row r="243" spans="1:30" ht="15" customHeight="1" thickBot="1" x14ac:dyDescent="0.3">
      <c r="A243" s="283"/>
      <c r="B243" s="86"/>
      <c r="C243" s="83"/>
      <c r="D243" s="87"/>
      <c r="E243" s="38"/>
      <c r="F243" s="64"/>
      <c r="G243" s="116"/>
      <c r="H243" s="61"/>
      <c r="I243" s="61"/>
      <c r="J243" s="61"/>
      <c r="K243" s="110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38"/>
      <c r="W243" s="20"/>
      <c r="X243" s="20"/>
      <c r="Y243" s="88"/>
      <c r="Z243" s="298"/>
      <c r="AA243" s="301"/>
      <c r="AB243" s="301"/>
      <c r="AC243" s="304"/>
      <c r="AD243" s="335"/>
    </row>
    <row r="244" spans="1:30" ht="15" customHeight="1" thickBot="1" x14ac:dyDescent="0.3">
      <c r="A244" s="283"/>
      <c r="B244" s="86"/>
      <c r="C244" s="83"/>
      <c r="D244" s="87"/>
      <c r="E244" s="38"/>
      <c r="F244" s="64"/>
      <c r="G244" s="116"/>
      <c r="H244" s="61"/>
      <c r="I244" s="61"/>
      <c r="J244" s="61"/>
      <c r="K244" s="110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38"/>
      <c r="W244" s="20"/>
      <c r="X244" s="20"/>
      <c r="Y244" s="88"/>
      <c r="Z244" s="298"/>
      <c r="AA244" s="301"/>
      <c r="AB244" s="301"/>
      <c r="AC244" s="304"/>
      <c r="AD244" s="335"/>
    </row>
    <row r="245" spans="1:30" ht="15" customHeight="1" thickBot="1" x14ac:dyDescent="0.3">
      <c r="A245" s="283"/>
      <c r="B245" s="86"/>
      <c r="C245" s="83"/>
      <c r="D245" s="87"/>
      <c r="E245" s="38"/>
      <c r="F245" s="64"/>
      <c r="G245" s="116"/>
      <c r="H245" s="61"/>
      <c r="I245" s="61"/>
      <c r="J245" s="61"/>
      <c r="K245" s="110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38"/>
      <c r="W245" s="20"/>
      <c r="X245" s="20"/>
      <c r="Y245" s="88"/>
      <c r="Z245" s="298"/>
      <c r="AA245" s="301"/>
      <c r="AB245" s="301"/>
      <c r="AC245" s="304"/>
      <c r="AD245" s="335"/>
    </row>
    <row r="246" spans="1:30" ht="15" customHeight="1" thickBot="1" x14ac:dyDescent="0.3">
      <c r="A246" s="284"/>
      <c r="B246" s="89"/>
      <c r="C246" s="90"/>
      <c r="D246" s="91"/>
      <c r="E246" s="39"/>
      <c r="F246" s="65"/>
      <c r="G246" s="114"/>
      <c r="H246" s="59"/>
      <c r="I246" s="59"/>
      <c r="J246" s="59"/>
      <c r="K246" s="108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39"/>
      <c r="W246" s="25"/>
      <c r="X246" s="25"/>
      <c r="Y246" s="92"/>
      <c r="Z246" s="299"/>
      <c r="AA246" s="302"/>
      <c r="AB246" s="302"/>
      <c r="AC246" s="305"/>
      <c r="AD246" s="335"/>
    </row>
    <row r="247" spans="1:30" ht="15" customHeight="1" thickBot="1" x14ac:dyDescent="0.3">
      <c r="A247" s="282"/>
      <c r="B247" s="82"/>
      <c r="C247" s="93"/>
      <c r="D247" s="84"/>
      <c r="E247" s="37"/>
      <c r="F247" s="66"/>
      <c r="G247" s="115"/>
      <c r="H247" s="60"/>
      <c r="I247" s="60"/>
      <c r="J247" s="60"/>
      <c r="K247" s="109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37"/>
      <c r="W247" s="16"/>
      <c r="X247" s="16"/>
      <c r="Y247" s="85"/>
      <c r="Z247" s="297" t="e">
        <f>SUM(V247:V251)/SUM($F247:$F251)*100</f>
        <v>#DIV/0!</v>
      </c>
      <c r="AA247" s="300" t="e">
        <f>SUM(W247:W251)/SUM($F247:$F251)*100</f>
        <v>#DIV/0!</v>
      </c>
      <c r="AB247" s="300" t="e">
        <f>SUM(X247:X251)/SUM($F247:$F251)*100</f>
        <v>#DIV/0!</v>
      </c>
      <c r="AC247" s="303" t="e">
        <f>SUM(Y247:Y251)/SUM($F247:$F251)*100</f>
        <v>#DIV/0!</v>
      </c>
      <c r="AD247" s="335" t="e">
        <f>SUM(Z247:AC251)</f>
        <v>#DIV/0!</v>
      </c>
    </row>
    <row r="248" spans="1:30" ht="15" customHeight="1" thickBot="1" x14ac:dyDescent="0.3">
      <c r="A248" s="283"/>
      <c r="B248" s="86"/>
      <c r="C248" s="83"/>
      <c r="D248" s="87"/>
      <c r="E248" s="38"/>
      <c r="F248" s="64"/>
      <c r="G248" s="116"/>
      <c r="H248" s="61"/>
      <c r="I248" s="61"/>
      <c r="J248" s="61"/>
      <c r="K248" s="110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38"/>
      <c r="W248" s="20"/>
      <c r="X248" s="20"/>
      <c r="Y248" s="88"/>
      <c r="Z248" s="298"/>
      <c r="AA248" s="301"/>
      <c r="AB248" s="301"/>
      <c r="AC248" s="304"/>
      <c r="AD248" s="335"/>
    </row>
    <row r="249" spans="1:30" ht="15" customHeight="1" thickBot="1" x14ac:dyDescent="0.3">
      <c r="A249" s="283"/>
      <c r="B249" s="86"/>
      <c r="C249" s="83"/>
      <c r="D249" s="87"/>
      <c r="E249" s="38"/>
      <c r="F249" s="64"/>
      <c r="G249" s="116"/>
      <c r="H249" s="61"/>
      <c r="I249" s="61"/>
      <c r="J249" s="61"/>
      <c r="K249" s="110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38"/>
      <c r="W249" s="20"/>
      <c r="X249" s="20"/>
      <c r="Y249" s="88"/>
      <c r="Z249" s="298"/>
      <c r="AA249" s="301"/>
      <c r="AB249" s="301"/>
      <c r="AC249" s="304"/>
      <c r="AD249" s="335"/>
    </row>
    <row r="250" spans="1:30" ht="15" customHeight="1" thickBot="1" x14ac:dyDescent="0.3">
      <c r="A250" s="283"/>
      <c r="B250" s="86"/>
      <c r="C250" s="83"/>
      <c r="D250" s="87"/>
      <c r="E250" s="38"/>
      <c r="F250" s="64"/>
      <c r="G250" s="116"/>
      <c r="H250" s="61"/>
      <c r="I250" s="61"/>
      <c r="J250" s="61"/>
      <c r="K250" s="110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38"/>
      <c r="W250" s="20"/>
      <c r="X250" s="20"/>
      <c r="Y250" s="88"/>
      <c r="Z250" s="298"/>
      <c r="AA250" s="301"/>
      <c r="AB250" s="301"/>
      <c r="AC250" s="304"/>
      <c r="AD250" s="335"/>
    </row>
    <row r="251" spans="1:30" ht="15" customHeight="1" thickBot="1" x14ac:dyDescent="0.3">
      <c r="A251" s="284"/>
      <c r="B251" s="89"/>
      <c r="C251" s="90"/>
      <c r="D251" s="91"/>
      <c r="E251" s="39"/>
      <c r="F251" s="65"/>
      <c r="G251" s="114"/>
      <c r="H251" s="59"/>
      <c r="I251" s="59"/>
      <c r="J251" s="59"/>
      <c r="K251" s="108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39"/>
      <c r="W251" s="25"/>
      <c r="X251" s="25"/>
      <c r="Y251" s="92"/>
      <c r="Z251" s="299"/>
      <c r="AA251" s="302"/>
      <c r="AB251" s="302"/>
      <c r="AC251" s="305"/>
      <c r="AD251" s="335"/>
    </row>
    <row r="252" spans="1:30" ht="15" customHeight="1" thickBot="1" x14ac:dyDescent="0.3">
      <c r="A252" s="282"/>
      <c r="B252" s="82"/>
      <c r="C252" s="93"/>
      <c r="D252" s="84"/>
      <c r="E252" s="37"/>
      <c r="F252" s="66"/>
      <c r="G252" s="115"/>
      <c r="H252" s="60"/>
      <c r="I252" s="60"/>
      <c r="J252" s="60"/>
      <c r="K252" s="109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37"/>
      <c r="W252" s="16"/>
      <c r="X252" s="16"/>
      <c r="Y252" s="85"/>
      <c r="Z252" s="297" t="e">
        <f>SUM(V252:V256)/SUM($F252:$F256)*100</f>
        <v>#DIV/0!</v>
      </c>
      <c r="AA252" s="300" t="e">
        <f>SUM(W252:W256)/SUM($F252:$F256)*100</f>
        <v>#DIV/0!</v>
      </c>
      <c r="AB252" s="300" t="e">
        <f>SUM(X252:X256)/SUM($F252:$F256)*100</f>
        <v>#DIV/0!</v>
      </c>
      <c r="AC252" s="303" t="e">
        <f>SUM(Y252:Y256)/SUM($F252:$F256)*100</f>
        <v>#DIV/0!</v>
      </c>
      <c r="AD252" s="335" t="e">
        <f>SUM(Z252:AC256)</f>
        <v>#DIV/0!</v>
      </c>
    </row>
    <row r="253" spans="1:30" ht="15" customHeight="1" thickBot="1" x14ac:dyDescent="0.3">
      <c r="A253" s="283"/>
      <c r="B253" s="86"/>
      <c r="C253" s="83"/>
      <c r="D253" s="87"/>
      <c r="E253" s="38"/>
      <c r="F253" s="64"/>
      <c r="G253" s="116"/>
      <c r="H253" s="61"/>
      <c r="I253" s="61"/>
      <c r="J253" s="61"/>
      <c r="K253" s="110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38"/>
      <c r="W253" s="20"/>
      <c r="X253" s="20"/>
      <c r="Y253" s="88"/>
      <c r="Z253" s="298"/>
      <c r="AA253" s="301"/>
      <c r="AB253" s="301"/>
      <c r="AC253" s="304"/>
      <c r="AD253" s="335"/>
    </row>
    <row r="254" spans="1:30" ht="15" customHeight="1" thickBot="1" x14ac:dyDescent="0.3">
      <c r="A254" s="283"/>
      <c r="B254" s="86"/>
      <c r="C254" s="83"/>
      <c r="D254" s="87"/>
      <c r="E254" s="38"/>
      <c r="F254" s="64"/>
      <c r="G254" s="116"/>
      <c r="H254" s="61"/>
      <c r="I254" s="61"/>
      <c r="J254" s="61"/>
      <c r="K254" s="110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38"/>
      <c r="W254" s="20"/>
      <c r="X254" s="20"/>
      <c r="Y254" s="88"/>
      <c r="Z254" s="298"/>
      <c r="AA254" s="301"/>
      <c r="AB254" s="301"/>
      <c r="AC254" s="304"/>
      <c r="AD254" s="335"/>
    </row>
    <row r="255" spans="1:30" ht="15" customHeight="1" thickBot="1" x14ac:dyDescent="0.3">
      <c r="A255" s="283"/>
      <c r="B255" s="86"/>
      <c r="C255" s="83"/>
      <c r="D255" s="87"/>
      <c r="E255" s="38"/>
      <c r="F255" s="64"/>
      <c r="G255" s="116"/>
      <c r="H255" s="61"/>
      <c r="I255" s="61"/>
      <c r="J255" s="61"/>
      <c r="K255" s="110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38"/>
      <c r="W255" s="20"/>
      <c r="X255" s="20"/>
      <c r="Y255" s="88"/>
      <c r="Z255" s="298"/>
      <c r="AA255" s="301"/>
      <c r="AB255" s="301"/>
      <c r="AC255" s="304"/>
      <c r="AD255" s="335"/>
    </row>
    <row r="256" spans="1:30" ht="15" customHeight="1" thickBot="1" x14ac:dyDescent="0.3">
      <c r="A256" s="284"/>
      <c r="B256" s="89"/>
      <c r="C256" s="90"/>
      <c r="D256" s="91"/>
      <c r="E256" s="39"/>
      <c r="F256" s="65"/>
      <c r="G256" s="114"/>
      <c r="H256" s="59"/>
      <c r="I256" s="59"/>
      <c r="J256" s="59"/>
      <c r="K256" s="108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39"/>
      <c r="W256" s="25"/>
      <c r="X256" s="25"/>
      <c r="Y256" s="92"/>
      <c r="Z256" s="299"/>
      <c r="AA256" s="302"/>
      <c r="AB256" s="302"/>
      <c r="AC256" s="305"/>
      <c r="AD256" s="335"/>
    </row>
    <row r="257" spans="1:30" ht="15" customHeight="1" thickBot="1" x14ac:dyDescent="0.3">
      <c r="A257" s="282"/>
      <c r="B257" s="82"/>
      <c r="C257" s="93"/>
      <c r="D257" s="84"/>
      <c r="E257" s="37"/>
      <c r="F257" s="66"/>
      <c r="G257" s="115"/>
      <c r="H257" s="60"/>
      <c r="I257" s="60"/>
      <c r="J257" s="60"/>
      <c r="K257" s="109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37"/>
      <c r="W257" s="16"/>
      <c r="X257" s="16"/>
      <c r="Y257" s="85"/>
      <c r="Z257" s="297" t="e">
        <f>SUM(V257:V261)/SUM($F257:$F261)*100</f>
        <v>#DIV/0!</v>
      </c>
      <c r="AA257" s="300" t="e">
        <f>SUM(W257:W261)/SUM($F257:$F261)*100</f>
        <v>#DIV/0!</v>
      </c>
      <c r="AB257" s="300" t="e">
        <f>SUM(X257:X261)/SUM($F257:$F261)*100</f>
        <v>#DIV/0!</v>
      </c>
      <c r="AC257" s="303" t="e">
        <f>SUM(Y257:Y261)/SUM($F257:$F261)*100</f>
        <v>#DIV/0!</v>
      </c>
      <c r="AD257" s="335" t="e">
        <f>SUM(Z257:AC261)</f>
        <v>#DIV/0!</v>
      </c>
    </row>
    <row r="258" spans="1:30" ht="15" customHeight="1" thickBot="1" x14ac:dyDescent="0.3">
      <c r="A258" s="283"/>
      <c r="B258" s="86"/>
      <c r="C258" s="83"/>
      <c r="D258" s="87"/>
      <c r="E258" s="38"/>
      <c r="F258" s="64"/>
      <c r="G258" s="116"/>
      <c r="H258" s="61"/>
      <c r="I258" s="61"/>
      <c r="J258" s="61"/>
      <c r="K258" s="110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38"/>
      <c r="W258" s="20"/>
      <c r="X258" s="20"/>
      <c r="Y258" s="88"/>
      <c r="Z258" s="298"/>
      <c r="AA258" s="301"/>
      <c r="AB258" s="301"/>
      <c r="AC258" s="304"/>
      <c r="AD258" s="335"/>
    </row>
    <row r="259" spans="1:30" ht="15" customHeight="1" thickBot="1" x14ac:dyDescent="0.3">
      <c r="A259" s="283"/>
      <c r="B259" s="86"/>
      <c r="C259" s="83"/>
      <c r="D259" s="87"/>
      <c r="E259" s="38"/>
      <c r="F259" s="64"/>
      <c r="G259" s="116"/>
      <c r="H259" s="61"/>
      <c r="I259" s="61"/>
      <c r="J259" s="61"/>
      <c r="K259" s="110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38"/>
      <c r="W259" s="20"/>
      <c r="X259" s="20"/>
      <c r="Y259" s="88"/>
      <c r="Z259" s="298"/>
      <c r="AA259" s="301"/>
      <c r="AB259" s="301"/>
      <c r="AC259" s="304"/>
      <c r="AD259" s="335"/>
    </row>
    <row r="260" spans="1:30" ht="15" customHeight="1" thickBot="1" x14ac:dyDescent="0.3">
      <c r="A260" s="283"/>
      <c r="B260" s="86"/>
      <c r="C260" s="83"/>
      <c r="D260" s="87"/>
      <c r="E260" s="38"/>
      <c r="F260" s="64"/>
      <c r="G260" s="116"/>
      <c r="H260" s="61"/>
      <c r="I260" s="61"/>
      <c r="J260" s="61"/>
      <c r="K260" s="110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38"/>
      <c r="W260" s="20"/>
      <c r="X260" s="20"/>
      <c r="Y260" s="88"/>
      <c r="Z260" s="298"/>
      <c r="AA260" s="301"/>
      <c r="AB260" s="301"/>
      <c r="AC260" s="304"/>
      <c r="AD260" s="335"/>
    </row>
    <row r="261" spans="1:30" ht="15" customHeight="1" thickBot="1" x14ac:dyDescent="0.3">
      <c r="A261" s="284"/>
      <c r="B261" s="89"/>
      <c r="C261" s="90"/>
      <c r="D261" s="91"/>
      <c r="E261" s="39"/>
      <c r="F261" s="65"/>
      <c r="G261" s="114"/>
      <c r="H261" s="59"/>
      <c r="I261" s="59"/>
      <c r="J261" s="59"/>
      <c r="K261" s="108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39"/>
      <c r="W261" s="25"/>
      <c r="X261" s="25"/>
      <c r="Y261" s="92"/>
      <c r="Z261" s="299"/>
      <c r="AA261" s="302"/>
      <c r="AB261" s="302"/>
      <c r="AC261" s="305"/>
      <c r="AD261" s="335"/>
    </row>
    <row r="262" spans="1:30" ht="15" customHeight="1" thickBot="1" x14ac:dyDescent="0.3">
      <c r="A262" s="282"/>
      <c r="B262" s="82"/>
      <c r="C262" s="93"/>
      <c r="D262" s="84"/>
      <c r="E262" s="37"/>
      <c r="F262" s="66"/>
      <c r="G262" s="115"/>
      <c r="H262" s="60"/>
      <c r="I262" s="60"/>
      <c r="J262" s="60"/>
      <c r="K262" s="109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37"/>
      <c r="W262" s="16"/>
      <c r="X262" s="16"/>
      <c r="Y262" s="85"/>
      <c r="Z262" s="297" t="e">
        <f>SUM(V262:V266)/SUM($F262:$F266)*100</f>
        <v>#DIV/0!</v>
      </c>
      <c r="AA262" s="300" t="e">
        <f>SUM(W262:W266)/SUM($F262:$F266)*100</f>
        <v>#DIV/0!</v>
      </c>
      <c r="AB262" s="300" t="e">
        <f>SUM(X262:X266)/SUM($F262:$F266)*100</f>
        <v>#DIV/0!</v>
      </c>
      <c r="AC262" s="303" t="e">
        <f>SUM(Y262:Y266)/SUM($F262:$F266)*100</f>
        <v>#DIV/0!</v>
      </c>
      <c r="AD262" s="335" t="e">
        <f>SUM(Z262:AC266)</f>
        <v>#DIV/0!</v>
      </c>
    </row>
    <row r="263" spans="1:30" ht="15" customHeight="1" thickBot="1" x14ac:dyDescent="0.3">
      <c r="A263" s="283"/>
      <c r="B263" s="86"/>
      <c r="C263" s="83"/>
      <c r="D263" s="87"/>
      <c r="E263" s="38"/>
      <c r="F263" s="64"/>
      <c r="G263" s="116"/>
      <c r="H263" s="61"/>
      <c r="I263" s="61"/>
      <c r="J263" s="61"/>
      <c r="K263" s="110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38"/>
      <c r="W263" s="20"/>
      <c r="X263" s="20"/>
      <c r="Y263" s="88"/>
      <c r="Z263" s="298"/>
      <c r="AA263" s="301"/>
      <c r="AB263" s="301"/>
      <c r="AC263" s="304"/>
      <c r="AD263" s="335"/>
    </row>
    <row r="264" spans="1:30" ht="15" customHeight="1" thickBot="1" x14ac:dyDescent="0.3">
      <c r="A264" s="283"/>
      <c r="B264" s="86"/>
      <c r="C264" s="83"/>
      <c r="D264" s="87"/>
      <c r="E264" s="38"/>
      <c r="F264" s="64"/>
      <c r="G264" s="116"/>
      <c r="H264" s="61"/>
      <c r="I264" s="61"/>
      <c r="J264" s="61"/>
      <c r="K264" s="110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38"/>
      <c r="W264" s="20"/>
      <c r="X264" s="20"/>
      <c r="Y264" s="88"/>
      <c r="Z264" s="298"/>
      <c r="AA264" s="301"/>
      <c r="AB264" s="301"/>
      <c r="AC264" s="304"/>
      <c r="AD264" s="335"/>
    </row>
    <row r="265" spans="1:30" ht="15" customHeight="1" thickBot="1" x14ac:dyDescent="0.3">
      <c r="A265" s="283"/>
      <c r="B265" s="86"/>
      <c r="C265" s="83"/>
      <c r="D265" s="87"/>
      <c r="E265" s="38"/>
      <c r="F265" s="64"/>
      <c r="G265" s="116"/>
      <c r="H265" s="61"/>
      <c r="I265" s="61"/>
      <c r="J265" s="61"/>
      <c r="K265" s="110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38"/>
      <c r="W265" s="20"/>
      <c r="X265" s="20"/>
      <c r="Y265" s="88"/>
      <c r="Z265" s="298"/>
      <c r="AA265" s="301"/>
      <c r="AB265" s="301"/>
      <c r="AC265" s="304"/>
      <c r="AD265" s="335"/>
    </row>
    <row r="266" spans="1:30" ht="15" customHeight="1" thickBot="1" x14ac:dyDescent="0.3">
      <c r="A266" s="284"/>
      <c r="B266" s="89"/>
      <c r="C266" s="90"/>
      <c r="D266" s="91"/>
      <c r="E266" s="39"/>
      <c r="F266" s="65"/>
      <c r="G266" s="114"/>
      <c r="H266" s="59"/>
      <c r="I266" s="59"/>
      <c r="J266" s="59"/>
      <c r="K266" s="108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39"/>
      <c r="W266" s="25"/>
      <c r="X266" s="25"/>
      <c r="Y266" s="92"/>
      <c r="Z266" s="299"/>
      <c r="AA266" s="302"/>
      <c r="AB266" s="302"/>
      <c r="AC266" s="305"/>
      <c r="AD266" s="335"/>
    </row>
    <row r="267" spans="1:30" ht="15" customHeight="1" thickBot="1" x14ac:dyDescent="0.3">
      <c r="A267" s="282"/>
      <c r="B267" s="82"/>
      <c r="C267" s="93"/>
      <c r="D267" s="84"/>
      <c r="E267" s="37"/>
      <c r="F267" s="66"/>
      <c r="G267" s="115"/>
      <c r="H267" s="60"/>
      <c r="I267" s="60"/>
      <c r="J267" s="60"/>
      <c r="K267" s="109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37"/>
      <c r="W267" s="16"/>
      <c r="X267" s="16"/>
      <c r="Y267" s="85"/>
      <c r="Z267" s="297" t="e">
        <f>SUM(V267:V271)/SUM($F267:$F271)*100</f>
        <v>#DIV/0!</v>
      </c>
      <c r="AA267" s="300" t="e">
        <f>SUM(W267:W271)/SUM($F267:$F271)*100</f>
        <v>#DIV/0!</v>
      </c>
      <c r="AB267" s="300" t="e">
        <f>SUM(X267:X271)/SUM($F267:$F271)*100</f>
        <v>#DIV/0!</v>
      </c>
      <c r="AC267" s="303" t="e">
        <f>SUM(Y267:Y271)/SUM($F267:$F271)*100</f>
        <v>#DIV/0!</v>
      </c>
      <c r="AD267" s="335" t="e">
        <f>SUM(Z267:AC271)</f>
        <v>#DIV/0!</v>
      </c>
    </row>
    <row r="268" spans="1:30" ht="15" customHeight="1" thickBot="1" x14ac:dyDescent="0.3">
      <c r="A268" s="283"/>
      <c r="B268" s="86"/>
      <c r="C268" s="83"/>
      <c r="D268" s="87"/>
      <c r="E268" s="38"/>
      <c r="F268" s="64"/>
      <c r="G268" s="116"/>
      <c r="H268" s="61"/>
      <c r="I268" s="61"/>
      <c r="J268" s="61"/>
      <c r="K268" s="110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38"/>
      <c r="W268" s="20"/>
      <c r="X268" s="20"/>
      <c r="Y268" s="88"/>
      <c r="Z268" s="298"/>
      <c r="AA268" s="301"/>
      <c r="AB268" s="301"/>
      <c r="AC268" s="304"/>
      <c r="AD268" s="335"/>
    </row>
    <row r="269" spans="1:30" ht="15" customHeight="1" thickBot="1" x14ac:dyDescent="0.3">
      <c r="A269" s="283"/>
      <c r="B269" s="86"/>
      <c r="C269" s="83"/>
      <c r="D269" s="87"/>
      <c r="E269" s="38"/>
      <c r="F269" s="64"/>
      <c r="G269" s="116"/>
      <c r="H269" s="61"/>
      <c r="I269" s="61"/>
      <c r="J269" s="61"/>
      <c r="K269" s="110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38"/>
      <c r="W269" s="20"/>
      <c r="X269" s="20"/>
      <c r="Y269" s="88"/>
      <c r="Z269" s="298"/>
      <c r="AA269" s="301"/>
      <c r="AB269" s="301"/>
      <c r="AC269" s="304"/>
      <c r="AD269" s="335"/>
    </row>
    <row r="270" spans="1:30" ht="15" customHeight="1" thickBot="1" x14ac:dyDescent="0.3">
      <c r="A270" s="283"/>
      <c r="B270" s="86"/>
      <c r="C270" s="83"/>
      <c r="D270" s="87"/>
      <c r="E270" s="38"/>
      <c r="F270" s="64"/>
      <c r="G270" s="116"/>
      <c r="H270" s="61"/>
      <c r="I270" s="61"/>
      <c r="J270" s="61"/>
      <c r="K270" s="110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38"/>
      <c r="W270" s="20"/>
      <c r="X270" s="20"/>
      <c r="Y270" s="88"/>
      <c r="Z270" s="298"/>
      <c r="AA270" s="301"/>
      <c r="AB270" s="301"/>
      <c r="AC270" s="304"/>
      <c r="AD270" s="335"/>
    </row>
    <row r="271" spans="1:30" ht="15" customHeight="1" thickBot="1" x14ac:dyDescent="0.3">
      <c r="A271" s="284"/>
      <c r="B271" s="89"/>
      <c r="C271" s="90"/>
      <c r="D271" s="91"/>
      <c r="E271" s="39"/>
      <c r="F271" s="65"/>
      <c r="G271" s="114"/>
      <c r="H271" s="59"/>
      <c r="I271" s="59"/>
      <c r="J271" s="59"/>
      <c r="K271" s="108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39"/>
      <c r="W271" s="25"/>
      <c r="X271" s="25"/>
      <c r="Y271" s="92"/>
      <c r="Z271" s="299"/>
      <c r="AA271" s="302"/>
      <c r="AB271" s="302"/>
      <c r="AC271" s="305"/>
      <c r="AD271" s="335"/>
    </row>
    <row r="272" spans="1:30" ht="15" customHeight="1" thickBot="1" x14ac:dyDescent="0.3">
      <c r="A272" s="282"/>
      <c r="B272" s="82"/>
      <c r="C272" s="93"/>
      <c r="D272" s="84"/>
      <c r="E272" s="37"/>
      <c r="F272" s="66"/>
      <c r="G272" s="115"/>
      <c r="H272" s="60"/>
      <c r="I272" s="60"/>
      <c r="J272" s="60"/>
      <c r="K272" s="109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37"/>
      <c r="W272" s="16"/>
      <c r="X272" s="16"/>
      <c r="Y272" s="85"/>
      <c r="Z272" s="297" t="e">
        <f>SUM(V272:V276)/SUM($F272:$F276)*100</f>
        <v>#DIV/0!</v>
      </c>
      <c r="AA272" s="300" t="e">
        <f>SUM(W272:W276)/SUM($F272:$F276)*100</f>
        <v>#DIV/0!</v>
      </c>
      <c r="AB272" s="300" t="e">
        <f>SUM(X272:X276)/SUM($F272:$F276)*100</f>
        <v>#DIV/0!</v>
      </c>
      <c r="AC272" s="303" t="e">
        <f>SUM(Y272:Y276)/SUM($F272:$F276)*100</f>
        <v>#DIV/0!</v>
      </c>
      <c r="AD272" s="335" t="e">
        <f>SUM(Z272:AC276)</f>
        <v>#DIV/0!</v>
      </c>
    </row>
    <row r="273" spans="1:30" ht="15" customHeight="1" thickBot="1" x14ac:dyDescent="0.3">
      <c r="A273" s="283"/>
      <c r="B273" s="86"/>
      <c r="C273" s="83"/>
      <c r="D273" s="87"/>
      <c r="E273" s="38"/>
      <c r="F273" s="64"/>
      <c r="G273" s="116"/>
      <c r="H273" s="61"/>
      <c r="I273" s="61"/>
      <c r="J273" s="61"/>
      <c r="K273" s="110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38"/>
      <c r="W273" s="20"/>
      <c r="X273" s="20"/>
      <c r="Y273" s="88"/>
      <c r="Z273" s="298"/>
      <c r="AA273" s="301"/>
      <c r="AB273" s="301"/>
      <c r="AC273" s="304"/>
      <c r="AD273" s="335"/>
    </row>
    <row r="274" spans="1:30" ht="15" customHeight="1" thickBot="1" x14ac:dyDescent="0.3">
      <c r="A274" s="283"/>
      <c r="B274" s="86"/>
      <c r="C274" s="83"/>
      <c r="D274" s="87"/>
      <c r="E274" s="38"/>
      <c r="F274" s="64"/>
      <c r="G274" s="116"/>
      <c r="H274" s="61"/>
      <c r="I274" s="61"/>
      <c r="J274" s="61"/>
      <c r="K274" s="110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38"/>
      <c r="W274" s="20"/>
      <c r="X274" s="20"/>
      <c r="Y274" s="88"/>
      <c r="Z274" s="298"/>
      <c r="AA274" s="301"/>
      <c r="AB274" s="301"/>
      <c r="AC274" s="304"/>
      <c r="AD274" s="335"/>
    </row>
    <row r="275" spans="1:30" ht="15" customHeight="1" thickBot="1" x14ac:dyDescent="0.3">
      <c r="A275" s="283"/>
      <c r="B275" s="86"/>
      <c r="C275" s="83"/>
      <c r="D275" s="87"/>
      <c r="E275" s="38"/>
      <c r="F275" s="64"/>
      <c r="G275" s="116"/>
      <c r="H275" s="61"/>
      <c r="I275" s="61"/>
      <c r="J275" s="61"/>
      <c r="K275" s="110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38"/>
      <c r="W275" s="20"/>
      <c r="X275" s="20"/>
      <c r="Y275" s="88"/>
      <c r="Z275" s="298"/>
      <c r="AA275" s="301"/>
      <c r="AB275" s="301"/>
      <c r="AC275" s="304"/>
      <c r="AD275" s="335"/>
    </row>
    <row r="276" spans="1:30" ht="15" customHeight="1" thickBot="1" x14ac:dyDescent="0.3">
      <c r="A276" s="284"/>
      <c r="B276" s="89"/>
      <c r="C276" s="90"/>
      <c r="D276" s="91"/>
      <c r="E276" s="39"/>
      <c r="F276" s="65"/>
      <c r="G276" s="114"/>
      <c r="H276" s="59"/>
      <c r="I276" s="59"/>
      <c r="J276" s="59"/>
      <c r="K276" s="108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39"/>
      <c r="W276" s="25"/>
      <c r="X276" s="25"/>
      <c r="Y276" s="92"/>
      <c r="Z276" s="299"/>
      <c r="AA276" s="302"/>
      <c r="AB276" s="302"/>
      <c r="AC276" s="305"/>
      <c r="AD276" s="335"/>
    </row>
    <row r="277" spans="1:30" ht="15" customHeight="1" thickBot="1" x14ac:dyDescent="0.3">
      <c r="A277" s="282"/>
      <c r="B277" s="82"/>
      <c r="C277" s="93"/>
      <c r="D277" s="84"/>
      <c r="E277" s="37"/>
      <c r="F277" s="66"/>
      <c r="G277" s="115"/>
      <c r="H277" s="60"/>
      <c r="I277" s="60"/>
      <c r="J277" s="60"/>
      <c r="K277" s="109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37"/>
      <c r="W277" s="16"/>
      <c r="X277" s="16"/>
      <c r="Y277" s="85"/>
      <c r="Z277" s="297" t="e">
        <f>SUM(V277:V281)/SUM($F277:$F281)*100</f>
        <v>#DIV/0!</v>
      </c>
      <c r="AA277" s="300" t="e">
        <f>SUM(W277:W281)/SUM($F277:$F281)*100</f>
        <v>#DIV/0!</v>
      </c>
      <c r="AB277" s="300" t="e">
        <f>SUM(X277:X281)/SUM($F277:$F281)*100</f>
        <v>#DIV/0!</v>
      </c>
      <c r="AC277" s="303" t="e">
        <f>SUM(Y277:Y281)/SUM($F277:$F281)*100</f>
        <v>#DIV/0!</v>
      </c>
      <c r="AD277" s="335" t="e">
        <f>SUM(Z277:AC281)</f>
        <v>#DIV/0!</v>
      </c>
    </row>
    <row r="278" spans="1:30" ht="15" customHeight="1" thickBot="1" x14ac:dyDescent="0.3">
      <c r="A278" s="283"/>
      <c r="B278" s="86"/>
      <c r="C278" s="83"/>
      <c r="D278" s="87"/>
      <c r="E278" s="38"/>
      <c r="F278" s="64"/>
      <c r="G278" s="116"/>
      <c r="H278" s="61"/>
      <c r="I278" s="61"/>
      <c r="J278" s="61"/>
      <c r="K278" s="110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38"/>
      <c r="W278" s="20"/>
      <c r="X278" s="20"/>
      <c r="Y278" s="88"/>
      <c r="Z278" s="298"/>
      <c r="AA278" s="301"/>
      <c r="AB278" s="301"/>
      <c r="AC278" s="304"/>
      <c r="AD278" s="335"/>
    </row>
    <row r="279" spans="1:30" ht="15" customHeight="1" thickBot="1" x14ac:dyDescent="0.3">
      <c r="A279" s="283"/>
      <c r="B279" s="86"/>
      <c r="C279" s="83"/>
      <c r="D279" s="87"/>
      <c r="E279" s="38"/>
      <c r="F279" s="64"/>
      <c r="G279" s="116"/>
      <c r="H279" s="61"/>
      <c r="I279" s="61"/>
      <c r="J279" s="61"/>
      <c r="K279" s="110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38"/>
      <c r="W279" s="20"/>
      <c r="X279" s="20"/>
      <c r="Y279" s="88"/>
      <c r="Z279" s="298"/>
      <c r="AA279" s="301"/>
      <c r="AB279" s="301"/>
      <c r="AC279" s="304"/>
      <c r="AD279" s="335"/>
    </row>
    <row r="280" spans="1:30" ht="15" customHeight="1" thickBot="1" x14ac:dyDescent="0.3">
      <c r="A280" s="283"/>
      <c r="B280" s="86"/>
      <c r="C280" s="83"/>
      <c r="D280" s="87"/>
      <c r="E280" s="38"/>
      <c r="F280" s="64"/>
      <c r="G280" s="116"/>
      <c r="H280" s="61"/>
      <c r="I280" s="61"/>
      <c r="J280" s="61"/>
      <c r="K280" s="110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38"/>
      <c r="W280" s="20"/>
      <c r="X280" s="20"/>
      <c r="Y280" s="88"/>
      <c r="Z280" s="298"/>
      <c r="AA280" s="301"/>
      <c r="AB280" s="301"/>
      <c r="AC280" s="304"/>
      <c r="AD280" s="335"/>
    </row>
    <row r="281" spans="1:30" ht="15" customHeight="1" thickBot="1" x14ac:dyDescent="0.3">
      <c r="A281" s="284"/>
      <c r="B281" s="89"/>
      <c r="C281" s="90"/>
      <c r="D281" s="91"/>
      <c r="E281" s="39"/>
      <c r="F281" s="65"/>
      <c r="G281" s="114"/>
      <c r="H281" s="59"/>
      <c r="I281" s="59"/>
      <c r="J281" s="59"/>
      <c r="K281" s="108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39"/>
      <c r="W281" s="25"/>
      <c r="X281" s="25"/>
      <c r="Y281" s="92"/>
      <c r="Z281" s="299"/>
      <c r="AA281" s="302"/>
      <c r="AB281" s="302"/>
      <c r="AC281" s="305"/>
      <c r="AD281" s="335"/>
    </row>
    <row r="282" spans="1:30" ht="15" customHeight="1" thickBot="1" x14ac:dyDescent="0.3">
      <c r="A282" s="282"/>
      <c r="B282" s="82"/>
      <c r="C282" s="93"/>
      <c r="D282" s="84"/>
      <c r="E282" s="37"/>
      <c r="F282" s="66"/>
      <c r="G282" s="115"/>
      <c r="H282" s="60"/>
      <c r="I282" s="60"/>
      <c r="J282" s="60"/>
      <c r="K282" s="109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37"/>
      <c r="W282" s="16"/>
      <c r="X282" s="16"/>
      <c r="Y282" s="85"/>
      <c r="Z282" s="297" t="e">
        <f>SUM(V282:V286)/SUM($F282:$F286)*100</f>
        <v>#DIV/0!</v>
      </c>
      <c r="AA282" s="300" t="e">
        <f>SUM(W282:W286)/SUM($F282:$F286)*100</f>
        <v>#DIV/0!</v>
      </c>
      <c r="AB282" s="300" t="e">
        <f>SUM(X282:X286)/SUM($F282:$F286)*100</f>
        <v>#DIV/0!</v>
      </c>
      <c r="AC282" s="303" t="e">
        <f>SUM(Y282:Y286)/SUM($F282:$F286)*100</f>
        <v>#DIV/0!</v>
      </c>
      <c r="AD282" s="335" t="e">
        <f>SUM(Z282:AC286)</f>
        <v>#DIV/0!</v>
      </c>
    </row>
    <row r="283" spans="1:30" ht="15" customHeight="1" thickBot="1" x14ac:dyDescent="0.3">
      <c r="A283" s="283"/>
      <c r="B283" s="86"/>
      <c r="C283" s="83"/>
      <c r="D283" s="87"/>
      <c r="E283" s="38"/>
      <c r="F283" s="64"/>
      <c r="G283" s="116"/>
      <c r="H283" s="61"/>
      <c r="I283" s="61"/>
      <c r="J283" s="61"/>
      <c r="K283" s="110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38"/>
      <c r="W283" s="20"/>
      <c r="X283" s="20"/>
      <c r="Y283" s="88"/>
      <c r="Z283" s="298"/>
      <c r="AA283" s="301"/>
      <c r="AB283" s="301"/>
      <c r="AC283" s="304"/>
      <c r="AD283" s="335"/>
    </row>
    <row r="284" spans="1:30" ht="15" customHeight="1" thickBot="1" x14ac:dyDescent="0.3">
      <c r="A284" s="283"/>
      <c r="B284" s="86"/>
      <c r="C284" s="83"/>
      <c r="D284" s="87"/>
      <c r="E284" s="38"/>
      <c r="F284" s="64"/>
      <c r="G284" s="116"/>
      <c r="H284" s="61"/>
      <c r="I284" s="61"/>
      <c r="J284" s="61"/>
      <c r="K284" s="110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38"/>
      <c r="W284" s="20"/>
      <c r="X284" s="20"/>
      <c r="Y284" s="88"/>
      <c r="Z284" s="298"/>
      <c r="AA284" s="301"/>
      <c r="AB284" s="301"/>
      <c r="AC284" s="304"/>
      <c r="AD284" s="335"/>
    </row>
    <row r="285" spans="1:30" ht="15" customHeight="1" thickBot="1" x14ac:dyDescent="0.3">
      <c r="A285" s="283"/>
      <c r="B285" s="86"/>
      <c r="C285" s="83"/>
      <c r="D285" s="87"/>
      <c r="E285" s="38"/>
      <c r="F285" s="64"/>
      <c r="G285" s="116"/>
      <c r="H285" s="61"/>
      <c r="I285" s="61"/>
      <c r="J285" s="61"/>
      <c r="K285" s="110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38"/>
      <c r="W285" s="20"/>
      <c r="X285" s="20"/>
      <c r="Y285" s="88"/>
      <c r="Z285" s="298"/>
      <c r="AA285" s="301"/>
      <c r="AB285" s="301"/>
      <c r="AC285" s="304"/>
      <c r="AD285" s="335"/>
    </row>
    <row r="286" spans="1:30" ht="15" customHeight="1" thickBot="1" x14ac:dyDescent="0.3">
      <c r="A286" s="284"/>
      <c r="B286" s="89"/>
      <c r="C286" s="90"/>
      <c r="D286" s="91"/>
      <c r="E286" s="39"/>
      <c r="F286" s="65"/>
      <c r="G286" s="114"/>
      <c r="H286" s="59"/>
      <c r="I286" s="59"/>
      <c r="J286" s="59"/>
      <c r="K286" s="108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39"/>
      <c r="W286" s="25"/>
      <c r="X286" s="25"/>
      <c r="Y286" s="92"/>
      <c r="Z286" s="299"/>
      <c r="AA286" s="302"/>
      <c r="AB286" s="302"/>
      <c r="AC286" s="305"/>
      <c r="AD286" s="335"/>
    </row>
    <row r="287" spans="1:30" ht="15" customHeight="1" thickBot="1" x14ac:dyDescent="0.3">
      <c r="A287" s="282"/>
      <c r="B287" s="82"/>
      <c r="C287" s="93"/>
      <c r="D287" s="84"/>
      <c r="E287" s="37"/>
      <c r="F287" s="66"/>
      <c r="G287" s="115"/>
      <c r="H287" s="60"/>
      <c r="I287" s="60"/>
      <c r="J287" s="60"/>
      <c r="K287" s="109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37"/>
      <c r="W287" s="16"/>
      <c r="X287" s="16"/>
      <c r="Y287" s="85"/>
      <c r="Z287" s="297" t="e">
        <f>SUM(V287:V291)/SUM($F287:$F291)*100</f>
        <v>#DIV/0!</v>
      </c>
      <c r="AA287" s="300" t="e">
        <f>SUM(W287:W291)/SUM($F287:$F291)*100</f>
        <v>#DIV/0!</v>
      </c>
      <c r="AB287" s="300" t="e">
        <f>SUM(X287:X291)/SUM($F287:$F291)*100</f>
        <v>#DIV/0!</v>
      </c>
      <c r="AC287" s="303" t="e">
        <f>SUM(Y287:Y291)/SUM($F287:$F291)*100</f>
        <v>#DIV/0!</v>
      </c>
      <c r="AD287" s="335" t="e">
        <f>SUM(Z287:AC291)</f>
        <v>#DIV/0!</v>
      </c>
    </row>
    <row r="288" spans="1:30" ht="15" customHeight="1" thickBot="1" x14ac:dyDescent="0.3">
      <c r="A288" s="283"/>
      <c r="B288" s="86"/>
      <c r="C288" s="83"/>
      <c r="D288" s="87"/>
      <c r="E288" s="38"/>
      <c r="F288" s="64"/>
      <c r="G288" s="116"/>
      <c r="H288" s="61"/>
      <c r="I288" s="61"/>
      <c r="J288" s="61"/>
      <c r="K288" s="110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38"/>
      <c r="W288" s="20"/>
      <c r="X288" s="20"/>
      <c r="Y288" s="88"/>
      <c r="Z288" s="298"/>
      <c r="AA288" s="301"/>
      <c r="AB288" s="301"/>
      <c r="AC288" s="304"/>
      <c r="AD288" s="335"/>
    </row>
    <row r="289" spans="1:30" ht="15" customHeight="1" thickBot="1" x14ac:dyDescent="0.3">
      <c r="A289" s="283"/>
      <c r="B289" s="86"/>
      <c r="C289" s="83"/>
      <c r="D289" s="87"/>
      <c r="E289" s="38"/>
      <c r="F289" s="64"/>
      <c r="G289" s="116"/>
      <c r="H289" s="61"/>
      <c r="I289" s="61"/>
      <c r="J289" s="61"/>
      <c r="K289" s="110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38"/>
      <c r="W289" s="20"/>
      <c r="X289" s="20"/>
      <c r="Y289" s="88"/>
      <c r="Z289" s="298"/>
      <c r="AA289" s="301"/>
      <c r="AB289" s="301"/>
      <c r="AC289" s="304"/>
      <c r="AD289" s="335"/>
    </row>
    <row r="290" spans="1:30" ht="15" customHeight="1" thickBot="1" x14ac:dyDescent="0.3">
      <c r="A290" s="283"/>
      <c r="B290" s="86"/>
      <c r="C290" s="83"/>
      <c r="D290" s="87"/>
      <c r="E290" s="38"/>
      <c r="F290" s="64"/>
      <c r="G290" s="116"/>
      <c r="H290" s="61"/>
      <c r="I290" s="61"/>
      <c r="J290" s="61"/>
      <c r="K290" s="110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38"/>
      <c r="W290" s="20"/>
      <c r="X290" s="20"/>
      <c r="Y290" s="88"/>
      <c r="Z290" s="298"/>
      <c r="AA290" s="301"/>
      <c r="AB290" s="301"/>
      <c r="AC290" s="304"/>
      <c r="AD290" s="335"/>
    </row>
    <row r="291" spans="1:30" ht="15" customHeight="1" thickBot="1" x14ac:dyDescent="0.3">
      <c r="A291" s="284"/>
      <c r="B291" s="89"/>
      <c r="C291" s="90"/>
      <c r="D291" s="91"/>
      <c r="E291" s="39"/>
      <c r="F291" s="65"/>
      <c r="G291" s="114"/>
      <c r="H291" s="59"/>
      <c r="I291" s="59"/>
      <c r="J291" s="59"/>
      <c r="K291" s="108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39"/>
      <c r="W291" s="25"/>
      <c r="X291" s="25"/>
      <c r="Y291" s="92"/>
      <c r="Z291" s="299"/>
      <c r="AA291" s="302"/>
      <c r="AB291" s="302"/>
      <c r="AC291" s="305"/>
      <c r="AD291" s="335"/>
    </row>
    <row r="292" spans="1:30" ht="15" customHeight="1" thickBot="1" x14ac:dyDescent="0.3">
      <c r="A292" s="282"/>
      <c r="B292" s="82"/>
      <c r="C292" s="93"/>
      <c r="D292" s="84"/>
      <c r="E292" s="37"/>
      <c r="F292" s="66"/>
      <c r="G292" s="115"/>
      <c r="H292" s="60"/>
      <c r="I292" s="60"/>
      <c r="J292" s="60"/>
      <c r="K292" s="109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37"/>
      <c r="W292" s="16"/>
      <c r="X292" s="16"/>
      <c r="Y292" s="85"/>
      <c r="Z292" s="297" t="e">
        <f>SUM(V292:V296)/SUM($F292:$F296)*100</f>
        <v>#DIV/0!</v>
      </c>
      <c r="AA292" s="300" t="e">
        <f>SUM(W292:W296)/SUM($F292:$F296)*100</f>
        <v>#DIV/0!</v>
      </c>
      <c r="AB292" s="300" t="e">
        <f>SUM(X292:X296)/SUM($F292:$F296)*100</f>
        <v>#DIV/0!</v>
      </c>
      <c r="AC292" s="303" t="e">
        <f>SUM(Y292:Y296)/SUM($F292:$F296)*100</f>
        <v>#DIV/0!</v>
      </c>
      <c r="AD292" s="335" t="e">
        <f>SUM(Z292:AC296)</f>
        <v>#DIV/0!</v>
      </c>
    </row>
    <row r="293" spans="1:30" ht="15" customHeight="1" thickBot="1" x14ac:dyDescent="0.3">
      <c r="A293" s="283"/>
      <c r="B293" s="86"/>
      <c r="C293" s="83"/>
      <c r="D293" s="87"/>
      <c r="E293" s="38"/>
      <c r="F293" s="64"/>
      <c r="G293" s="116"/>
      <c r="H293" s="61"/>
      <c r="I293" s="61"/>
      <c r="J293" s="61"/>
      <c r="K293" s="110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38"/>
      <c r="W293" s="20"/>
      <c r="X293" s="20"/>
      <c r="Y293" s="88"/>
      <c r="Z293" s="298"/>
      <c r="AA293" s="301"/>
      <c r="AB293" s="301"/>
      <c r="AC293" s="304"/>
      <c r="AD293" s="335"/>
    </row>
    <row r="294" spans="1:30" ht="15" customHeight="1" thickBot="1" x14ac:dyDescent="0.3">
      <c r="A294" s="283"/>
      <c r="B294" s="86"/>
      <c r="C294" s="83"/>
      <c r="D294" s="87"/>
      <c r="E294" s="38"/>
      <c r="F294" s="64"/>
      <c r="G294" s="116"/>
      <c r="H294" s="61"/>
      <c r="I294" s="61"/>
      <c r="J294" s="61"/>
      <c r="K294" s="110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38"/>
      <c r="W294" s="20"/>
      <c r="X294" s="20"/>
      <c r="Y294" s="88"/>
      <c r="Z294" s="298"/>
      <c r="AA294" s="301"/>
      <c r="AB294" s="301"/>
      <c r="AC294" s="304"/>
      <c r="AD294" s="335"/>
    </row>
    <row r="295" spans="1:30" ht="15" customHeight="1" thickBot="1" x14ac:dyDescent="0.3">
      <c r="A295" s="283"/>
      <c r="B295" s="86"/>
      <c r="C295" s="83"/>
      <c r="D295" s="87"/>
      <c r="E295" s="38"/>
      <c r="F295" s="64"/>
      <c r="G295" s="116"/>
      <c r="H295" s="61"/>
      <c r="I295" s="61"/>
      <c r="J295" s="61"/>
      <c r="K295" s="110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38"/>
      <c r="W295" s="20"/>
      <c r="X295" s="20"/>
      <c r="Y295" s="88"/>
      <c r="Z295" s="298"/>
      <c r="AA295" s="301"/>
      <c r="AB295" s="301"/>
      <c r="AC295" s="304"/>
      <c r="AD295" s="335"/>
    </row>
    <row r="296" spans="1:30" ht="15" customHeight="1" thickBot="1" x14ac:dyDescent="0.3">
      <c r="A296" s="284"/>
      <c r="B296" s="89"/>
      <c r="C296" s="90"/>
      <c r="D296" s="91"/>
      <c r="E296" s="39"/>
      <c r="F296" s="65"/>
      <c r="G296" s="114"/>
      <c r="H296" s="59"/>
      <c r="I296" s="59"/>
      <c r="J296" s="59"/>
      <c r="K296" s="108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39"/>
      <c r="W296" s="25"/>
      <c r="X296" s="25"/>
      <c r="Y296" s="92"/>
      <c r="Z296" s="299"/>
      <c r="AA296" s="302"/>
      <c r="AB296" s="302"/>
      <c r="AC296" s="305"/>
      <c r="AD296" s="335"/>
    </row>
    <row r="297" spans="1:30" ht="15" customHeight="1" thickBot="1" x14ac:dyDescent="0.3">
      <c r="A297" s="282"/>
      <c r="B297" s="82"/>
      <c r="C297" s="93"/>
      <c r="D297" s="84"/>
      <c r="E297" s="37"/>
      <c r="F297" s="66"/>
      <c r="G297" s="115"/>
      <c r="H297" s="60"/>
      <c r="I297" s="60"/>
      <c r="J297" s="60"/>
      <c r="K297" s="109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37"/>
      <c r="W297" s="16"/>
      <c r="X297" s="16"/>
      <c r="Y297" s="85"/>
      <c r="Z297" s="297" t="e">
        <f>SUM(V297:V301)/SUM($F297:$F301)*100</f>
        <v>#DIV/0!</v>
      </c>
      <c r="AA297" s="300" t="e">
        <f>SUM(W297:W301)/SUM($F297:$F301)*100</f>
        <v>#DIV/0!</v>
      </c>
      <c r="AB297" s="300" t="e">
        <f>SUM(X297:X301)/SUM($F297:$F301)*100</f>
        <v>#DIV/0!</v>
      </c>
      <c r="AC297" s="303" t="e">
        <f>SUM(Y297:Y301)/SUM($F297:$F301)*100</f>
        <v>#DIV/0!</v>
      </c>
      <c r="AD297" s="335" t="e">
        <f>SUM(Z297:AC301)</f>
        <v>#DIV/0!</v>
      </c>
    </row>
    <row r="298" spans="1:30" ht="15" customHeight="1" thickBot="1" x14ac:dyDescent="0.3">
      <c r="A298" s="283"/>
      <c r="B298" s="86"/>
      <c r="C298" s="83"/>
      <c r="D298" s="87"/>
      <c r="E298" s="38"/>
      <c r="F298" s="64"/>
      <c r="G298" s="116"/>
      <c r="H298" s="61"/>
      <c r="I298" s="61"/>
      <c r="J298" s="61"/>
      <c r="K298" s="110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38"/>
      <c r="W298" s="20"/>
      <c r="X298" s="20"/>
      <c r="Y298" s="88"/>
      <c r="Z298" s="298"/>
      <c r="AA298" s="301"/>
      <c r="AB298" s="301"/>
      <c r="AC298" s="304"/>
      <c r="AD298" s="335"/>
    </row>
    <row r="299" spans="1:30" ht="15" customHeight="1" thickBot="1" x14ac:dyDescent="0.3">
      <c r="A299" s="283"/>
      <c r="B299" s="86"/>
      <c r="C299" s="83"/>
      <c r="D299" s="87"/>
      <c r="E299" s="38"/>
      <c r="F299" s="64"/>
      <c r="G299" s="116"/>
      <c r="H299" s="61"/>
      <c r="I299" s="61"/>
      <c r="J299" s="61"/>
      <c r="K299" s="110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38"/>
      <c r="W299" s="20"/>
      <c r="X299" s="20"/>
      <c r="Y299" s="88"/>
      <c r="Z299" s="298"/>
      <c r="AA299" s="301"/>
      <c r="AB299" s="301"/>
      <c r="AC299" s="304"/>
      <c r="AD299" s="335"/>
    </row>
    <row r="300" spans="1:30" ht="15" customHeight="1" thickBot="1" x14ac:dyDescent="0.3">
      <c r="A300" s="283"/>
      <c r="B300" s="86"/>
      <c r="C300" s="83"/>
      <c r="D300" s="87"/>
      <c r="E300" s="38"/>
      <c r="F300" s="64"/>
      <c r="G300" s="116"/>
      <c r="H300" s="61"/>
      <c r="I300" s="61"/>
      <c r="J300" s="61"/>
      <c r="K300" s="110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38"/>
      <c r="W300" s="20"/>
      <c r="X300" s="20"/>
      <c r="Y300" s="88"/>
      <c r="Z300" s="298"/>
      <c r="AA300" s="301"/>
      <c r="AB300" s="301"/>
      <c r="AC300" s="304"/>
      <c r="AD300" s="335"/>
    </row>
    <row r="301" spans="1:30" ht="15" customHeight="1" thickBot="1" x14ac:dyDescent="0.3">
      <c r="A301" s="284"/>
      <c r="B301" s="89"/>
      <c r="C301" s="90"/>
      <c r="D301" s="91"/>
      <c r="E301" s="39"/>
      <c r="F301" s="65"/>
      <c r="G301" s="114"/>
      <c r="H301" s="59"/>
      <c r="I301" s="59"/>
      <c r="J301" s="59"/>
      <c r="K301" s="108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39"/>
      <c r="W301" s="25"/>
      <c r="X301" s="25"/>
      <c r="Y301" s="92"/>
      <c r="Z301" s="299"/>
      <c r="AA301" s="302"/>
      <c r="AB301" s="302"/>
      <c r="AC301" s="305"/>
      <c r="AD301" s="335"/>
    </row>
    <row r="302" spans="1:30" ht="15" customHeight="1" thickBot="1" x14ac:dyDescent="0.3">
      <c r="A302" s="282"/>
      <c r="B302" s="82"/>
      <c r="C302" s="93"/>
      <c r="D302" s="84"/>
      <c r="E302" s="37"/>
      <c r="F302" s="66"/>
      <c r="G302" s="115"/>
      <c r="H302" s="60"/>
      <c r="I302" s="60"/>
      <c r="J302" s="60"/>
      <c r="K302" s="109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37"/>
      <c r="W302" s="16"/>
      <c r="X302" s="16"/>
      <c r="Y302" s="85"/>
      <c r="Z302" s="297" t="e">
        <f>SUM(V302:V306)/SUM($F302:$F306)*100</f>
        <v>#DIV/0!</v>
      </c>
      <c r="AA302" s="300" t="e">
        <f>SUM(W302:W306)/SUM($F302:$F306)*100</f>
        <v>#DIV/0!</v>
      </c>
      <c r="AB302" s="300" t="e">
        <f>SUM(X302:X306)/SUM($F302:$F306)*100</f>
        <v>#DIV/0!</v>
      </c>
      <c r="AC302" s="303" t="e">
        <f>SUM(Y302:Y306)/SUM($F302:$F306)*100</f>
        <v>#DIV/0!</v>
      </c>
      <c r="AD302" s="335" t="e">
        <f>SUM(Z302:AC306)</f>
        <v>#DIV/0!</v>
      </c>
    </row>
    <row r="303" spans="1:30" ht="15" customHeight="1" thickBot="1" x14ac:dyDescent="0.3">
      <c r="A303" s="283"/>
      <c r="B303" s="86"/>
      <c r="C303" s="83"/>
      <c r="D303" s="87"/>
      <c r="E303" s="38"/>
      <c r="F303" s="64"/>
      <c r="G303" s="116"/>
      <c r="H303" s="61"/>
      <c r="I303" s="61"/>
      <c r="J303" s="61"/>
      <c r="K303" s="110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38"/>
      <c r="W303" s="20"/>
      <c r="X303" s="20"/>
      <c r="Y303" s="88"/>
      <c r="Z303" s="298"/>
      <c r="AA303" s="301"/>
      <c r="AB303" s="301"/>
      <c r="AC303" s="304"/>
      <c r="AD303" s="335"/>
    </row>
    <row r="304" spans="1:30" ht="15" customHeight="1" thickBot="1" x14ac:dyDescent="0.3">
      <c r="A304" s="283"/>
      <c r="B304" s="86"/>
      <c r="C304" s="83"/>
      <c r="D304" s="87"/>
      <c r="E304" s="38"/>
      <c r="F304" s="64"/>
      <c r="G304" s="116"/>
      <c r="H304" s="61"/>
      <c r="I304" s="61"/>
      <c r="J304" s="61"/>
      <c r="K304" s="110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38"/>
      <c r="W304" s="20"/>
      <c r="X304" s="20"/>
      <c r="Y304" s="88"/>
      <c r="Z304" s="298"/>
      <c r="AA304" s="301"/>
      <c r="AB304" s="301"/>
      <c r="AC304" s="304"/>
      <c r="AD304" s="335"/>
    </row>
    <row r="305" spans="1:30" ht="15" customHeight="1" thickBot="1" x14ac:dyDescent="0.3">
      <c r="A305" s="283"/>
      <c r="B305" s="86"/>
      <c r="C305" s="83"/>
      <c r="D305" s="87"/>
      <c r="E305" s="38"/>
      <c r="F305" s="64"/>
      <c r="G305" s="116"/>
      <c r="H305" s="61"/>
      <c r="I305" s="61"/>
      <c r="J305" s="61"/>
      <c r="K305" s="110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38"/>
      <c r="W305" s="20"/>
      <c r="X305" s="20"/>
      <c r="Y305" s="88"/>
      <c r="Z305" s="298"/>
      <c r="AA305" s="301"/>
      <c r="AB305" s="301"/>
      <c r="AC305" s="304"/>
      <c r="AD305" s="335"/>
    </row>
    <row r="306" spans="1:30" ht="15" customHeight="1" thickBot="1" x14ac:dyDescent="0.3">
      <c r="A306" s="284"/>
      <c r="B306" s="89"/>
      <c r="C306" s="90"/>
      <c r="D306" s="91"/>
      <c r="E306" s="39"/>
      <c r="F306" s="65"/>
      <c r="G306" s="114"/>
      <c r="H306" s="59"/>
      <c r="I306" s="59"/>
      <c r="J306" s="59"/>
      <c r="K306" s="108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39"/>
      <c r="W306" s="25"/>
      <c r="X306" s="25"/>
      <c r="Y306" s="92"/>
      <c r="Z306" s="299"/>
      <c r="AA306" s="302"/>
      <c r="AB306" s="302"/>
      <c r="AC306" s="305"/>
      <c r="AD306" s="335"/>
    </row>
    <row r="307" spans="1:30" ht="15" customHeight="1" thickBot="1" x14ac:dyDescent="0.3">
      <c r="A307" s="282"/>
      <c r="B307" s="82"/>
      <c r="C307" s="93"/>
      <c r="D307" s="84"/>
      <c r="E307" s="37"/>
      <c r="F307" s="66"/>
      <c r="G307" s="115"/>
      <c r="H307" s="60"/>
      <c r="I307" s="60"/>
      <c r="J307" s="60"/>
      <c r="K307" s="109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37"/>
      <c r="W307" s="16"/>
      <c r="X307" s="16"/>
      <c r="Y307" s="85"/>
      <c r="Z307" s="297" t="e">
        <f>SUM(V307:V311)/SUM($F307:$F311)*100</f>
        <v>#DIV/0!</v>
      </c>
      <c r="AA307" s="300" t="e">
        <f>SUM(W307:W311)/SUM($F307:$F311)*100</f>
        <v>#DIV/0!</v>
      </c>
      <c r="AB307" s="300" t="e">
        <f>SUM(X307:X311)/SUM($F307:$F311)*100</f>
        <v>#DIV/0!</v>
      </c>
      <c r="AC307" s="303" t="e">
        <f>SUM(Y307:Y311)/SUM($F307:$F311)*100</f>
        <v>#DIV/0!</v>
      </c>
      <c r="AD307" s="335" t="e">
        <f>SUM(Z307:AC311)</f>
        <v>#DIV/0!</v>
      </c>
    </row>
    <row r="308" spans="1:30" ht="15" customHeight="1" thickBot="1" x14ac:dyDescent="0.3">
      <c r="A308" s="283"/>
      <c r="B308" s="86"/>
      <c r="C308" s="83"/>
      <c r="D308" s="87"/>
      <c r="E308" s="38"/>
      <c r="F308" s="64"/>
      <c r="G308" s="116"/>
      <c r="H308" s="61"/>
      <c r="I308" s="61"/>
      <c r="J308" s="61"/>
      <c r="K308" s="110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38"/>
      <c r="W308" s="20"/>
      <c r="X308" s="20"/>
      <c r="Y308" s="88"/>
      <c r="Z308" s="298"/>
      <c r="AA308" s="301"/>
      <c r="AB308" s="301"/>
      <c r="AC308" s="304"/>
      <c r="AD308" s="335"/>
    </row>
    <row r="309" spans="1:30" ht="15" customHeight="1" thickBot="1" x14ac:dyDescent="0.3">
      <c r="A309" s="283"/>
      <c r="B309" s="86"/>
      <c r="C309" s="83"/>
      <c r="D309" s="87"/>
      <c r="E309" s="38"/>
      <c r="F309" s="64"/>
      <c r="G309" s="116"/>
      <c r="H309" s="61"/>
      <c r="I309" s="61"/>
      <c r="J309" s="61"/>
      <c r="K309" s="110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38"/>
      <c r="W309" s="20"/>
      <c r="X309" s="20"/>
      <c r="Y309" s="88"/>
      <c r="Z309" s="298"/>
      <c r="AA309" s="301"/>
      <c r="AB309" s="301"/>
      <c r="AC309" s="304"/>
      <c r="AD309" s="335"/>
    </row>
    <row r="310" spans="1:30" ht="15" customHeight="1" thickBot="1" x14ac:dyDescent="0.3">
      <c r="A310" s="283"/>
      <c r="B310" s="86"/>
      <c r="C310" s="83"/>
      <c r="D310" s="87"/>
      <c r="E310" s="38"/>
      <c r="F310" s="64"/>
      <c r="G310" s="116"/>
      <c r="H310" s="61"/>
      <c r="I310" s="61"/>
      <c r="J310" s="61"/>
      <c r="K310" s="110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38"/>
      <c r="W310" s="20"/>
      <c r="X310" s="20"/>
      <c r="Y310" s="88"/>
      <c r="Z310" s="298"/>
      <c r="AA310" s="301"/>
      <c r="AB310" s="301"/>
      <c r="AC310" s="304"/>
      <c r="AD310" s="335"/>
    </row>
    <row r="311" spans="1:30" ht="15" customHeight="1" thickBot="1" x14ac:dyDescent="0.3">
      <c r="A311" s="284"/>
      <c r="B311" s="89"/>
      <c r="C311" s="90"/>
      <c r="D311" s="91"/>
      <c r="E311" s="39"/>
      <c r="F311" s="65"/>
      <c r="G311" s="114"/>
      <c r="H311" s="59"/>
      <c r="I311" s="59"/>
      <c r="J311" s="59"/>
      <c r="K311" s="108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39"/>
      <c r="W311" s="25"/>
      <c r="X311" s="25"/>
      <c r="Y311" s="92"/>
      <c r="Z311" s="299"/>
      <c r="AA311" s="302"/>
      <c r="AB311" s="302"/>
      <c r="AC311" s="305"/>
      <c r="AD311" s="335"/>
    </row>
    <row r="312" spans="1:30" ht="15" customHeight="1" thickBot="1" x14ac:dyDescent="0.3">
      <c r="A312" s="282"/>
      <c r="B312" s="82"/>
      <c r="C312" s="93"/>
      <c r="D312" s="84"/>
      <c r="E312" s="37"/>
      <c r="F312" s="66"/>
      <c r="G312" s="115"/>
      <c r="H312" s="60"/>
      <c r="I312" s="60"/>
      <c r="J312" s="60"/>
      <c r="K312" s="109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37"/>
      <c r="W312" s="16"/>
      <c r="X312" s="16"/>
      <c r="Y312" s="85"/>
      <c r="Z312" s="297" t="e">
        <f>SUM(V312:V316)/SUM($F312:$F316)*100</f>
        <v>#DIV/0!</v>
      </c>
      <c r="AA312" s="300" t="e">
        <f>SUM(W312:W316)/SUM($F312:$F316)*100</f>
        <v>#DIV/0!</v>
      </c>
      <c r="AB312" s="300" t="e">
        <f>SUM(X312:X316)/SUM($F312:$F316)*100</f>
        <v>#DIV/0!</v>
      </c>
      <c r="AC312" s="303" t="e">
        <f>SUM(Y312:Y316)/SUM($F312:$F316)*100</f>
        <v>#DIV/0!</v>
      </c>
      <c r="AD312" s="335" t="e">
        <f>SUM(Z312:AC316)</f>
        <v>#DIV/0!</v>
      </c>
    </row>
    <row r="313" spans="1:30" ht="15" customHeight="1" thickBot="1" x14ac:dyDescent="0.3">
      <c r="A313" s="283"/>
      <c r="B313" s="86"/>
      <c r="C313" s="83"/>
      <c r="D313" s="87"/>
      <c r="E313" s="38"/>
      <c r="F313" s="64"/>
      <c r="G313" s="116"/>
      <c r="H313" s="61"/>
      <c r="I313" s="61"/>
      <c r="J313" s="61"/>
      <c r="K313" s="110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38"/>
      <c r="W313" s="20"/>
      <c r="X313" s="20"/>
      <c r="Y313" s="88"/>
      <c r="Z313" s="298"/>
      <c r="AA313" s="301"/>
      <c r="AB313" s="301"/>
      <c r="AC313" s="304"/>
      <c r="AD313" s="335"/>
    </row>
    <row r="314" spans="1:30" ht="15" customHeight="1" thickBot="1" x14ac:dyDescent="0.3">
      <c r="A314" s="283"/>
      <c r="B314" s="86"/>
      <c r="C314" s="83"/>
      <c r="D314" s="87"/>
      <c r="E314" s="38"/>
      <c r="F314" s="64"/>
      <c r="G314" s="116"/>
      <c r="H314" s="61"/>
      <c r="I314" s="61"/>
      <c r="J314" s="61"/>
      <c r="K314" s="110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38"/>
      <c r="W314" s="20"/>
      <c r="X314" s="20"/>
      <c r="Y314" s="88"/>
      <c r="Z314" s="298"/>
      <c r="AA314" s="301"/>
      <c r="AB314" s="301"/>
      <c r="AC314" s="304"/>
      <c r="AD314" s="335"/>
    </row>
    <row r="315" spans="1:30" ht="15" customHeight="1" thickBot="1" x14ac:dyDescent="0.3">
      <c r="A315" s="283"/>
      <c r="B315" s="86"/>
      <c r="C315" s="83"/>
      <c r="D315" s="87"/>
      <c r="E315" s="38"/>
      <c r="F315" s="64"/>
      <c r="G315" s="116"/>
      <c r="H315" s="61"/>
      <c r="I315" s="61"/>
      <c r="J315" s="61"/>
      <c r="K315" s="110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38"/>
      <c r="W315" s="20"/>
      <c r="X315" s="20"/>
      <c r="Y315" s="88"/>
      <c r="Z315" s="298"/>
      <c r="AA315" s="301"/>
      <c r="AB315" s="301"/>
      <c r="AC315" s="304"/>
      <c r="AD315" s="335"/>
    </row>
    <row r="316" spans="1:30" ht="15" customHeight="1" thickBot="1" x14ac:dyDescent="0.3">
      <c r="A316" s="284"/>
      <c r="B316" s="89"/>
      <c r="C316" s="90"/>
      <c r="D316" s="91"/>
      <c r="E316" s="39"/>
      <c r="F316" s="65"/>
      <c r="G316" s="114"/>
      <c r="H316" s="59"/>
      <c r="I316" s="59"/>
      <c r="J316" s="59"/>
      <c r="K316" s="108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39"/>
      <c r="W316" s="25"/>
      <c r="X316" s="25"/>
      <c r="Y316" s="92"/>
      <c r="Z316" s="299"/>
      <c r="AA316" s="302"/>
      <c r="AB316" s="302"/>
      <c r="AC316" s="305"/>
      <c r="AD316" s="335"/>
    </row>
    <row r="317" spans="1:30" ht="15" customHeight="1" thickBot="1" x14ac:dyDescent="0.3">
      <c r="A317" s="282"/>
      <c r="B317" s="82"/>
      <c r="C317" s="93"/>
      <c r="D317" s="84"/>
      <c r="E317" s="37"/>
      <c r="F317" s="66"/>
      <c r="G317" s="115"/>
      <c r="H317" s="60"/>
      <c r="I317" s="60"/>
      <c r="J317" s="60"/>
      <c r="K317" s="109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37"/>
      <c r="W317" s="16"/>
      <c r="X317" s="16"/>
      <c r="Y317" s="85"/>
      <c r="Z317" s="297" t="e">
        <f>SUM(V317:V321)/SUM($F317:$F321)*100</f>
        <v>#DIV/0!</v>
      </c>
      <c r="AA317" s="300" t="e">
        <f>SUM(W317:W321)/SUM($F317:$F321)*100</f>
        <v>#DIV/0!</v>
      </c>
      <c r="AB317" s="300" t="e">
        <f>SUM(X317:X321)/SUM($F317:$F321)*100</f>
        <v>#DIV/0!</v>
      </c>
      <c r="AC317" s="303" t="e">
        <f>SUM(Y317:Y321)/SUM($F317:$F321)*100</f>
        <v>#DIV/0!</v>
      </c>
      <c r="AD317" s="335" t="e">
        <f>SUM(Z317:AC321)</f>
        <v>#DIV/0!</v>
      </c>
    </row>
    <row r="318" spans="1:30" ht="15" customHeight="1" thickBot="1" x14ac:dyDescent="0.3">
      <c r="A318" s="283"/>
      <c r="B318" s="86"/>
      <c r="C318" s="83"/>
      <c r="D318" s="87"/>
      <c r="E318" s="38"/>
      <c r="F318" s="64"/>
      <c r="G318" s="116"/>
      <c r="H318" s="61"/>
      <c r="I318" s="61"/>
      <c r="J318" s="61"/>
      <c r="K318" s="110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38"/>
      <c r="W318" s="20"/>
      <c r="X318" s="20"/>
      <c r="Y318" s="88"/>
      <c r="Z318" s="298"/>
      <c r="AA318" s="301"/>
      <c r="AB318" s="301"/>
      <c r="AC318" s="304"/>
      <c r="AD318" s="335"/>
    </row>
    <row r="319" spans="1:30" ht="15" customHeight="1" thickBot="1" x14ac:dyDescent="0.3">
      <c r="A319" s="283"/>
      <c r="B319" s="86"/>
      <c r="C319" s="83"/>
      <c r="D319" s="87"/>
      <c r="E319" s="38"/>
      <c r="F319" s="64"/>
      <c r="G319" s="116"/>
      <c r="H319" s="61"/>
      <c r="I319" s="61"/>
      <c r="J319" s="61"/>
      <c r="K319" s="110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38"/>
      <c r="W319" s="20"/>
      <c r="X319" s="20"/>
      <c r="Y319" s="88"/>
      <c r="Z319" s="298"/>
      <c r="AA319" s="301"/>
      <c r="AB319" s="301"/>
      <c r="AC319" s="304"/>
      <c r="AD319" s="335"/>
    </row>
    <row r="320" spans="1:30" ht="15" customHeight="1" thickBot="1" x14ac:dyDescent="0.3">
      <c r="A320" s="283"/>
      <c r="B320" s="86"/>
      <c r="C320" s="83"/>
      <c r="D320" s="87"/>
      <c r="E320" s="38"/>
      <c r="F320" s="64"/>
      <c r="G320" s="116"/>
      <c r="H320" s="61"/>
      <c r="I320" s="61"/>
      <c r="J320" s="61"/>
      <c r="K320" s="110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38"/>
      <c r="W320" s="20"/>
      <c r="X320" s="20"/>
      <c r="Y320" s="88"/>
      <c r="Z320" s="298"/>
      <c r="AA320" s="301"/>
      <c r="AB320" s="301"/>
      <c r="AC320" s="304"/>
      <c r="AD320" s="335"/>
    </row>
    <row r="321" spans="1:30" ht="15" customHeight="1" thickBot="1" x14ac:dyDescent="0.3">
      <c r="A321" s="284"/>
      <c r="B321" s="89"/>
      <c r="C321" s="90"/>
      <c r="D321" s="91"/>
      <c r="E321" s="39"/>
      <c r="F321" s="65"/>
      <c r="G321" s="114"/>
      <c r="H321" s="59"/>
      <c r="I321" s="59"/>
      <c r="J321" s="59"/>
      <c r="K321" s="108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39"/>
      <c r="W321" s="25"/>
      <c r="X321" s="25"/>
      <c r="Y321" s="92"/>
      <c r="Z321" s="299"/>
      <c r="AA321" s="302"/>
      <c r="AB321" s="302"/>
      <c r="AC321" s="305"/>
      <c r="AD321" s="335"/>
    </row>
    <row r="322" spans="1:30" ht="15" customHeight="1" thickBot="1" x14ac:dyDescent="0.3">
      <c r="A322" s="282"/>
      <c r="B322" s="82"/>
      <c r="C322" s="93"/>
      <c r="D322" s="84"/>
      <c r="E322" s="37"/>
      <c r="F322" s="66"/>
      <c r="G322" s="115"/>
      <c r="H322" s="60"/>
      <c r="I322" s="60"/>
      <c r="J322" s="60"/>
      <c r="K322" s="109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37"/>
      <c r="W322" s="16"/>
      <c r="X322" s="16"/>
      <c r="Y322" s="85"/>
      <c r="Z322" s="297" t="e">
        <f>SUM(V322:V326)/SUM($F322:$F326)*100</f>
        <v>#DIV/0!</v>
      </c>
      <c r="AA322" s="300" t="e">
        <f>SUM(W322:W326)/SUM($F322:$F326)*100</f>
        <v>#DIV/0!</v>
      </c>
      <c r="AB322" s="300" t="e">
        <f>SUM(X322:X326)/SUM($F322:$F326)*100</f>
        <v>#DIV/0!</v>
      </c>
      <c r="AC322" s="303" t="e">
        <f>SUM(Y322:Y326)/SUM($F322:$F326)*100</f>
        <v>#DIV/0!</v>
      </c>
      <c r="AD322" s="335" t="e">
        <f>SUM(Z322:AC326)</f>
        <v>#DIV/0!</v>
      </c>
    </row>
    <row r="323" spans="1:30" ht="15" customHeight="1" thickBot="1" x14ac:dyDescent="0.3">
      <c r="A323" s="283"/>
      <c r="B323" s="86"/>
      <c r="C323" s="83"/>
      <c r="D323" s="87"/>
      <c r="E323" s="38"/>
      <c r="F323" s="64"/>
      <c r="G323" s="116"/>
      <c r="H323" s="61"/>
      <c r="I323" s="61"/>
      <c r="J323" s="61"/>
      <c r="K323" s="110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38"/>
      <c r="W323" s="20"/>
      <c r="X323" s="20"/>
      <c r="Y323" s="88"/>
      <c r="Z323" s="298"/>
      <c r="AA323" s="301"/>
      <c r="AB323" s="301"/>
      <c r="AC323" s="304"/>
      <c r="AD323" s="335"/>
    </row>
    <row r="324" spans="1:30" ht="15" customHeight="1" thickBot="1" x14ac:dyDescent="0.3">
      <c r="A324" s="283"/>
      <c r="B324" s="86"/>
      <c r="C324" s="83"/>
      <c r="D324" s="87"/>
      <c r="E324" s="38"/>
      <c r="F324" s="64"/>
      <c r="G324" s="116"/>
      <c r="H324" s="61"/>
      <c r="I324" s="61"/>
      <c r="J324" s="61"/>
      <c r="K324" s="110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38"/>
      <c r="W324" s="20"/>
      <c r="X324" s="20"/>
      <c r="Y324" s="88"/>
      <c r="Z324" s="298"/>
      <c r="AA324" s="301"/>
      <c r="AB324" s="301"/>
      <c r="AC324" s="304"/>
      <c r="AD324" s="335"/>
    </row>
    <row r="325" spans="1:30" ht="15" customHeight="1" thickBot="1" x14ac:dyDescent="0.3">
      <c r="A325" s="283"/>
      <c r="B325" s="86"/>
      <c r="C325" s="83"/>
      <c r="D325" s="87"/>
      <c r="E325" s="38"/>
      <c r="F325" s="64"/>
      <c r="G325" s="116"/>
      <c r="H325" s="61"/>
      <c r="I325" s="61"/>
      <c r="J325" s="61"/>
      <c r="K325" s="110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38"/>
      <c r="W325" s="20"/>
      <c r="X325" s="20"/>
      <c r="Y325" s="88"/>
      <c r="Z325" s="298"/>
      <c r="AA325" s="301"/>
      <c r="AB325" s="301"/>
      <c r="AC325" s="304"/>
      <c r="AD325" s="335"/>
    </row>
    <row r="326" spans="1:30" ht="15" customHeight="1" thickBot="1" x14ac:dyDescent="0.3">
      <c r="A326" s="284"/>
      <c r="B326" s="89"/>
      <c r="C326" s="90"/>
      <c r="D326" s="91"/>
      <c r="E326" s="39"/>
      <c r="F326" s="65"/>
      <c r="G326" s="114"/>
      <c r="H326" s="59"/>
      <c r="I326" s="59"/>
      <c r="J326" s="59"/>
      <c r="K326" s="108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39"/>
      <c r="W326" s="25"/>
      <c r="X326" s="25"/>
      <c r="Y326" s="92"/>
      <c r="Z326" s="299"/>
      <c r="AA326" s="302"/>
      <c r="AB326" s="302"/>
      <c r="AC326" s="305"/>
      <c r="AD326" s="335"/>
    </row>
    <row r="327" spans="1:30" ht="15" customHeight="1" thickBot="1" x14ac:dyDescent="0.3">
      <c r="A327" s="282"/>
      <c r="B327" s="82"/>
      <c r="C327" s="93"/>
      <c r="D327" s="84"/>
      <c r="E327" s="37"/>
      <c r="F327" s="66"/>
      <c r="G327" s="115"/>
      <c r="H327" s="60"/>
      <c r="I327" s="60"/>
      <c r="J327" s="60"/>
      <c r="K327" s="109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37"/>
      <c r="W327" s="16"/>
      <c r="X327" s="16"/>
      <c r="Y327" s="85"/>
      <c r="Z327" s="297" t="e">
        <f>SUM(V327:V331)/SUM($F327:$F331)*100</f>
        <v>#DIV/0!</v>
      </c>
      <c r="AA327" s="300" t="e">
        <f>SUM(W327:W331)/SUM($F327:$F331)*100</f>
        <v>#DIV/0!</v>
      </c>
      <c r="AB327" s="300" t="e">
        <f>SUM(X327:X331)/SUM($F327:$F331)*100</f>
        <v>#DIV/0!</v>
      </c>
      <c r="AC327" s="303" t="e">
        <f>SUM(Y327:Y331)/SUM($F327:$F331)*100</f>
        <v>#DIV/0!</v>
      </c>
      <c r="AD327" s="335" t="e">
        <f>SUM(Z327:AC331)</f>
        <v>#DIV/0!</v>
      </c>
    </row>
    <row r="328" spans="1:30" ht="15" customHeight="1" thickBot="1" x14ac:dyDescent="0.3">
      <c r="A328" s="283"/>
      <c r="B328" s="86"/>
      <c r="C328" s="83"/>
      <c r="D328" s="87"/>
      <c r="E328" s="38"/>
      <c r="F328" s="64"/>
      <c r="G328" s="116"/>
      <c r="H328" s="61"/>
      <c r="I328" s="61"/>
      <c r="J328" s="61"/>
      <c r="K328" s="110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38"/>
      <c r="W328" s="20"/>
      <c r="X328" s="20"/>
      <c r="Y328" s="88"/>
      <c r="Z328" s="298"/>
      <c r="AA328" s="301"/>
      <c r="AB328" s="301"/>
      <c r="AC328" s="304"/>
      <c r="AD328" s="335"/>
    </row>
    <row r="329" spans="1:30" ht="15" customHeight="1" thickBot="1" x14ac:dyDescent="0.3">
      <c r="A329" s="283"/>
      <c r="B329" s="86"/>
      <c r="C329" s="83"/>
      <c r="D329" s="87"/>
      <c r="E329" s="38"/>
      <c r="F329" s="64"/>
      <c r="G329" s="116"/>
      <c r="H329" s="61"/>
      <c r="I329" s="61"/>
      <c r="J329" s="61"/>
      <c r="K329" s="110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38"/>
      <c r="W329" s="20"/>
      <c r="X329" s="20"/>
      <c r="Y329" s="88"/>
      <c r="Z329" s="298"/>
      <c r="AA329" s="301"/>
      <c r="AB329" s="301"/>
      <c r="AC329" s="304"/>
      <c r="AD329" s="335"/>
    </row>
    <row r="330" spans="1:30" ht="15" customHeight="1" thickBot="1" x14ac:dyDescent="0.3">
      <c r="A330" s="283"/>
      <c r="B330" s="86"/>
      <c r="C330" s="83"/>
      <c r="D330" s="87"/>
      <c r="E330" s="38"/>
      <c r="F330" s="64"/>
      <c r="G330" s="116"/>
      <c r="H330" s="61"/>
      <c r="I330" s="61"/>
      <c r="J330" s="61"/>
      <c r="K330" s="110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38"/>
      <c r="W330" s="20"/>
      <c r="X330" s="20"/>
      <c r="Y330" s="88"/>
      <c r="Z330" s="298"/>
      <c r="AA330" s="301"/>
      <c r="AB330" s="301"/>
      <c r="AC330" s="304"/>
      <c r="AD330" s="335"/>
    </row>
    <row r="331" spans="1:30" ht="15" customHeight="1" thickBot="1" x14ac:dyDescent="0.3">
      <c r="A331" s="284"/>
      <c r="B331" s="89"/>
      <c r="C331" s="90"/>
      <c r="D331" s="91"/>
      <c r="E331" s="39"/>
      <c r="F331" s="65"/>
      <c r="G331" s="114"/>
      <c r="H331" s="59"/>
      <c r="I331" s="59"/>
      <c r="J331" s="59"/>
      <c r="K331" s="108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39"/>
      <c r="W331" s="25"/>
      <c r="X331" s="25"/>
      <c r="Y331" s="92"/>
      <c r="Z331" s="299"/>
      <c r="AA331" s="302"/>
      <c r="AB331" s="302"/>
      <c r="AC331" s="305"/>
      <c r="AD331" s="335"/>
    </row>
    <row r="332" spans="1:30" ht="15" customHeight="1" thickBot="1" x14ac:dyDescent="0.3">
      <c r="A332" s="282"/>
      <c r="B332" s="82"/>
      <c r="C332" s="93"/>
      <c r="D332" s="84"/>
      <c r="E332" s="37"/>
      <c r="F332" s="66"/>
      <c r="G332" s="115"/>
      <c r="H332" s="60"/>
      <c r="I332" s="60"/>
      <c r="J332" s="60"/>
      <c r="K332" s="109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37"/>
      <c r="W332" s="16"/>
      <c r="X332" s="16"/>
      <c r="Y332" s="85"/>
      <c r="Z332" s="297" t="e">
        <f>SUM(V332:V336)/SUM($F332:$F336)*100</f>
        <v>#DIV/0!</v>
      </c>
      <c r="AA332" s="300" t="e">
        <f>SUM(W332:W336)/SUM($F332:$F336)*100</f>
        <v>#DIV/0!</v>
      </c>
      <c r="AB332" s="300" t="e">
        <f>SUM(X332:X336)/SUM($F332:$F336)*100</f>
        <v>#DIV/0!</v>
      </c>
      <c r="AC332" s="303" t="e">
        <f>SUM(Y332:Y336)/SUM($F332:$F336)*100</f>
        <v>#DIV/0!</v>
      </c>
      <c r="AD332" s="335" t="e">
        <f>SUM(Z332:AC336)</f>
        <v>#DIV/0!</v>
      </c>
    </row>
    <row r="333" spans="1:30" ht="15" customHeight="1" thickBot="1" x14ac:dyDescent="0.3">
      <c r="A333" s="283"/>
      <c r="B333" s="86"/>
      <c r="C333" s="83"/>
      <c r="D333" s="87"/>
      <c r="E333" s="38"/>
      <c r="F333" s="64"/>
      <c r="G333" s="116"/>
      <c r="H333" s="61"/>
      <c r="I333" s="61"/>
      <c r="J333" s="61"/>
      <c r="K333" s="110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38"/>
      <c r="W333" s="20"/>
      <c r="X333" s="20"/>
      <c r="Y333" s="88"/>
      <c r="Z333" s="298"/>
      <c r="AA333" s="301"/>
      <c r="AB333" s="301"/>
      <c r="AC333" s="304"/>
      <c r="AD333" s="335"/>
    </row>
    <row r="334" spans="1:30" ht="15" customHeight="1" thickBot="1" x14ac:dyDescent="0.3">
      <c r="A334" s="283"/>
      <c r="B334" s="86"/>
      <c r="C334" s="83"/>
      <c r="D334" s="87"/>
      <c r="E334" s="38"/>
      <c r="F334" s="64"/>
      <c r="G334" s="116"/>
      <c r="H334" s="61"/>
      <c r="I334" s="61"/>
      <c r="J334" s="61"/>
      <c r="K334" s="110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38"/>
      <c r="W334" s="20"/>
      <c r="X334" s="20"/>
      <c r="Y334" s="88"/>
      <c r="Z334" s="298"/>
      <c r="AA334" s="301"/>
      <c r="AB334" s="301"/>
      <c r="AC334" s="304"/>
      <c r="AD334" s="335"/>
    </row>
    <row r="335" spans="1:30" ht="15" customHeight="1" thickBot="1" x14ac:dyDescent="0.3">
      <c r="A335" s="283"/>
      <c r="B335" s="86"/>
      <c r="C335" s="83"/>
      <c r="D335" s="87"/>
      <c r="E335" s="38"/>
      <c r="F335" s="64"/>
      <c r="G335" s="116"/>
      <c r="H335" s="61"/>
      <c r="I335" s="61"/>
      <c r="J335" s="61"/>
      <c r="K335" s="110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38"/>
      <c r="W335" s="20"/>
      <c r="X335" s="20"/>
      <c r="Y335" s="88"/>
      <c r="Z335" s="298"/>
      <c r="AA335" s="301"/>
      <c r="AB335" s="301"/>
      <c r="AC335" s="304"/>
      <c r="AD335" s="335"/>
    </row>
    <row r="336" spans="1:30" ht="15" customHeight="1" thickBot="1" x14ac:dyDescent="0.3">
      <c r="A336" s="284"/>
      <c r="B336" s="89"/>
      <c r="C336" s="90"/>
      <c r="D336" s="91"/>
      <c r="E336" s="39"/>
      <c r="F336" s="65"/>
      <c r="G336" s="114"/>
      <c r="H336" s="59"/>
      <c r="I336" s="59"/>
      <c r="J336" s="59"/>
      <c r="K336" s="108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39"/>
      <c r="W336" s="25"/>
      <c r="X336" s="25"/>
      <c r="Y336" s="92"/>
      <c r="Z336" s="299"/>
      <c r="AA336" s="302"/>
      <c r="AB336" s="302"/>
      <c r="AC336" s="305"/>
      <c r="AD336" s="335"/>
    </row>
    <row r="337" spans="1:30" ht="15" customHeight="1" thickBot="1" x14ac:dyDescent="0.3">
      <c r="A337" s="282"/>
      <c r="B337" s="82"/>
      <c r="C337" s="93"/>
      <c r="D337" s="84"/>
      <c r="E337" s="37"/>
      <c r="F337" s="66"/>
      <c r="G337" s="115"/>
      <c r="H337" s="60"/>
      <c r="I337" s="60"/>
      <c r="J337" s="60"/>
      <c r="K337" s="109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37"/>
      <c r="W337" s="16"/>
      <c r="X337" s="16"/>
      <c r="Y337" s="85"/>
      <c r="Z337" s="297" t="e">
        <f>SUM(V337:V341)/SUM($F337:$F341)*100</f>
        <v>#DIV/0!</v>
      </c>
      <c r="AA337" s="300" t="e">
        <f>SUM(W337:W341)/SUM($F337:$F341)*100</f>
        <v>#DIV/0!</v>
      </c>
      <c r="AB337" s="300" t="e">
        <f>SUM(X337:X341)/SUM($F337:$F341)*100</f>
        <v>#DIV/0!</v>
      </c>
      <c r="AC337" s="303" t="e">
        <f>SUM(Y337:Y341)/SUM($F337:$F341)*100</f>
        <v>#DIV/0!</v>
      </c>
      <c r="AD337" s="335" t="e">
        <f>SUM(Z337:AC341)</f>
        <v>#DIV/0!</v>
      </c>
    </row>
    <row r="338" spans="1:30" ht="15" customHeight="1" thickBot="1" x14ac:dyDescent="0.3">
      <c r="A338" s="283"/>
      <c r="B338" s="86"/>
      <c r="C338" s="83"/>
      <c r="D338" s="87"/>
      <c r="E338" s="38"/>
      <c r="F338" s="64"/>
      <c r="G338" s="116"/>
      <c r="H338" s="61"/>
      <c r="I338" s="61"/>
      <c r="J338" s="61"/>
      <c r="K338" s="110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38"/>
      <c r="W338" s="20"/>
      <c r="X338" s="20"/>
      <c r="Y338" s="88"/>
      <c r="Z338" s="298"/>
      <c r="AA338" s="301"/>
      <c r="AB338" s="301"/>
      <c r="AC338" s="304"/>
      <c r="AD338" s="335"/>
    </row>
    <row r="339" spans="1:30" ht="15" customHeight="1" thickBot="1" x14ac:dyDescent="0.3">
      <c r="A339" s="283"/>
      <c r="B339" s="86"/>
      <c r="C339" s="83"/>
      <c r="D339" s="87"/>
      <c r="E339" s="38"/>
      <c r="F339" s="64"/>
      <c r="G339" s="116"/>
      <c r="H339" s="61"/>
      <c r="I339" s="61"/>
      <c r="J339" s="61"/>
      <c r="K339" s="110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38"/>
      <c r="W339" s="20"/>
      <c r="X339" s="20"/>
      <c r="Y339" s="88"/>
      <c r="Z339" s="298"/>
      <c r="AA339" s="301"/>
      <c r="AB339" s="301"/>
      <c r="AC339" s="304"/>
      <c r="AD339" s="335"/>
    </row>
    <row r="340" spans="1:30" ht="15" customHeight="1" thickBot="1" x14ac:dyDescent="0.3">
      <c r="A340" s="283"/>
      <c r="B340" s="86"/>
      <c r="C340" s="83"/>
      <c r="D340" s="87"/>
      <c r="E340" s="38"/>
      <c r="F340" s="64"/>
      <c r="G340" s="116"/>
      <c r="H340" s="61"/>
      <c r="I340" s="61"/>
      <c r="J340" s="61"/>
      <c r="K340" s="110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38"/>
      <c r="W340" s="20"/>
      <c r="X340" s="20"/>
      <c r="Y340" s="88"/>
      <c r="Z340" s="298"/>
      <c r="AA340" s="301"/>
      <c r="AB340" s="301"/>
      <c r="AC340" s="304"/>
      <c r="AD340" s="335"/>
    </row>
    <row r="341" spans="1:30" ht="15" customHeight="1" thickBot="1" x14ac:dyDescent="0.3">
      <c r="A341" s="284"/>
      <c r="B341" s="89"/>
      <c r="C341" s="90"/>
      <c r="D341" s="91"/>
      <c r="E341" s="39"/>
      <c r="F341" s="65"/>
      <c r="G341" s="114"/>
      <c r="H341" s="59"/>
      <c r="I341" s="59"/>
      <c r="J341" s="59"/>
      <c r="K341" s="108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39"/>
      <c r="W341" s="25"/>
      <c r="X341" s="25"/>
      <c r="Y341" s="92"/>
      <c r="Z341" s="299"/>
      <c r="AA341" s="302"/>
      <c r="AB341" s="302"/>
      <c r="AC341" s="305"/>
      <c r="AD341" s="335"/>
    </row>
    <row r="342" spans="1:30" ht="15" customHeight="1" thickBot="1" x14ac:dyDescent="0.3">
      <c r="A342" s="282"/>
      <c r="B342" s="82"/>
      <c r="C342" s="93"/>
      <c r="D342" s="84"/>
      <c r="E342" s="37"/>
      <c r="F342" s="66"/>
      <c r="G342" s="115"/>
      <c r="H342" s="60"/>
      <c r="I342" s="60"/>
      <c r="J342" s="60"/>
      <c r="K342" s="109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37"/>
      <c r="W342" s="16"/>
      <c r="X342" s="16"/>
      <c r="Y342" s="85"/>
      <c r="Z342" s="297" t="e">
        <f>SUM(V342:V346)/SUM($F342:$F346)*100</f>
        <v>#DIV/0!</v>
      </c>
      <c r="AA342" s="300" t="e">
        <f>SUM(W342:W346)/SUM($F342:$F346)*100</f>
        <v>#DIV/0!</v>
      </c>
      <c r="AB342" s="300" t="e">
        <f>SUM(X342:X346)/SUM($F342:$F346)*100</f>
        <v>#DIV/0!</v>
      </c>
      <c r="AC342" s="303" t="e">
        <f>SUM(Y342:Y346)/SUM($F342:$F346)*100</f>
        <v>#DIV/0!</v>
      </c>
      <c r="AD342" s="335" t="e">
        <f>SUM(Z342:AC346)</f>
        <v>#DIV/0!</v>
      </c>
    </row>
    <row r="343" spans="1:30" ht="15" customHeight="1" thickBot="1" x14ac:dyDescent="0.3">
      <c r="A343" s="283"/>
      <c r="B343" s="86"/>
      <c r="C343" s="83"/>
      <c r="D343" s="87"/>
      <c r="E343" s="38"/>
      <c r="F343" s="64"/>
      <c r="G343" s="116"/>
      <c r="H343" s="61"/>
      <c r="I343" s="61"/>
      <c r="J343" s="61"/>
      <c r="K343" s="110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38"/>
      <c r="W343" s="20"/>
      <c r="X343" s="20"/>
      <c r="Y343" s="88"/>
      <c r="Z343" s="298"/>
      <c r="AA343" s="301"/>
      <c r="AB343" s="301"/>
      <c r="AC343" s="304"/>
      <c r="AD343" s="335"/>
    </row>
    <row r="344" spans="1:30" ht="15" customHeight="1" thickBot="1" x14ac:dyDescent="0.3">
      <c r="A344" s="283"/>
      <c r="B344" s="86"/>
      <c r="C344" s="83"/>
      <c r="D344" s="87"/>
      <c r="E344" s="38"/>
      <c r="F344" s="64"/>
      <c r="G344" s="116"/>
      <c r="H344" s="61"/>
      <c r="I344" s="61"/>
      <c r="J344" s="61"/>
      <c r="K344" s="110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38"/>
      <c r="W344" s="20"/>
      <c r="X344" s="20"/>
      <c r="Y344" s="88"/>
      <c r="Z344" s="298"/>
      <c r="AA344" s="301"/>
      <c r="AB344" s="301"/>
      <c r="AC344" s="304"/>
      <c r="AD344" s="335"/>
    </row>
    <row r="345" spans="1:30" ht="15" customHeight="1" thickBot="1" x14ac:dyDescent="0.3">
      <c r="A345" s="283"/>
      <c r="B345" s="86"/>
      <c r="C345" s="83"/>
      <c r="D345" s="87"/>
      <c r="E345" s="38"/>
      <c r="F345" s="64"/>
      <c r="G345" s="116"/>
      <c r="H345" s="61"/>
      <c r="I345" s="61"/>
      <c r="J345" s="61"/>
      <c r="K345" s="110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38"/>
      <c r="W345" s="20"/>
      <c r="X345" s="20"/>
      <c r="Y345" s="88"/>
      <c r="Z345" s="298"/>
      <c r="AA345" s="301"/>
      <c r="AB345" s="301"/>
      <c r="AC345" s="304"/>
      <c r="AD345" s="335"/>
    </row>
    <row r="346" spans="1:30" ht="15" customHeight="1" thickBot="1" x14ac:dyDescent="0.3">
      <c r="A346" s="284"/>
      <c r="B346" s="89"/>
      <c r="C346" s="90"/>
      <c r="D346" s="91"/>
      <c r="E346" s="39"/>
      <c r="F346" s="65"/>
      <c r="G346" s="114"/>
      <c r="H346" s="59"/>
      <c r="I346" s="59"/>
      <c r="J346" s="59"/>
      <c r="K346" s="108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39"/>
      <c r="W346" s="25"/>
      <c r="X346" s="25"/>
      <c r="Y346" s="92"/>
      <c r="Z346" s="299"/>
      <c r="AA346" s="302"/>
      <c r="AB346" s="302"/>
      <c r="AC346" s="305"/>
      <c r="AD346" s="335"/>
    </row>
    <row r="347" spans="1:30" ht="15" customHeight="1" thickBot="1" x14ac:dyDescent="0.3">
      <c r="A347" s="282"/>
      <c r="B347" s="82"/>
      <c r="C347" s="93"/>
      <c r="D347" s="84"/>
      <c r="E347" s="37"/>
      <c r="F347" s="66"/>
      <c r="G347" s="115"/>
      <c r="H347" s="60"/>
      <c r="I347" s="60"/>
      <c r="J347" s="60"/>
      <c r="K347" s="109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37"/>
      <c r="W347" s="16"/>
      <c r="X347" s="16"/>
      <c r="Y347" s="85"/>
      <c r="Z347" s="297" t="e">
        <f>SUM(V347:V351)/SUM($F347:$F351)*100</f>
        <v>#DIV/0!</v>
      </c>
      <c r="AA347" s="300" t="e">
        <f>SUM(W347:W351)/SUM($F347:$F351)*100</f>
        <v>#DIV/0!</v>
      </c>
      <c r="AB347" s="300" t="e">
        <f>SUM(X347:X351)/SUM($F347:$F351)*100</f>
        <v>#DIV/0!</v>
      </c>
      <c r="AC347" s="303" t="e">
        <f>SUM(Y347:Y351)/SUM($F347:$F351)*100</f>
        <v>#DIV/0!</v>
      </c>
      <c r="AD347" s="335" t="e">
        <f>SUM(Z347:AC351)</f>
        <v>#DIV/0!</v>
      </c>
    </row>
    <row r="348" spans="1:30" ht="15" customHeight="1" thickBot="1" x14ac:dyDescent="0.3">
      <c r="A348" s="283"/>
      <c r="B348" s="86"/>
      <c r="C348" s="83"/>
      <c r="D348" s="87"/>
      <c r="E348" s="38"/>
      <c r="F348" s="64"/>
      <c r="G348" s="116"/>
      <c r="H348" s="61"/>
      <c r="I348" s="61"/>
      <c r="J348" s="61"/>
      <c r="K348" s="110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38"/>
      <c r="W348" s="20"/>
      <c r="X348" s="20"/>
      <c r="Y348" s="88"/>
      <c r="Z348" s="298"/>
      <c r="AA348" s="301"/>
      <c r="AB348" s="301"/>
      <c r="AC348" s="304"/>
      <c r="AD348" s="335"/>
    </row>
    <row r="349" spans="1:30" ht="15" customHeight="1" thickBot="1" x14ac:dyDescent="0.3">
      <c r="A349" s="283"/>
      <c r="B349" s="86"/>
      <c r="C349" s="83"/>
      <c r="D349" s="87"/>
      <c r="E349" s="38"/>
      <c r="F349" s="64"/>
      <c r="G349" s="116"/>
      <c r="H349" s="61"/>
      <c r="I349" s="61"/>
      <c r="J349" s="61"/>
      <c r="K349" s="110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38"/>
      <c r="W349" s="20"/>
      <c r="X349" s="20"/>
      <c r="Y349" s="88"/>
      <c r="Z349" s="298"/>
      <c r="AA349" s="301"/>
      <c r="AB349" s="301"/>
      <c r="AC349" s="304"/>
      <c r="AD349" s="335"/>
    </row>
    <row r="350" spans="1:30" ht="15" customHeight="1" thickBot="1" x14ac:dyDescent="0.3">
      <c r="A350" s="283"/>
      <c r="B350" s="86"/>
      <c r="C350" s="83"/>
      <c r="D350" s="87"/>
      <c r="E350" s="38"/>
      <c r="F350" s="64"/>
      <c r="G350" s="116"/>
      <c r="H350" s="61"/>
      <c r="I350" s="61"/>
      <c r="J350" s="61"/>
      <c r="K350" s="110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38"/>
      <c r="W350" s="20"/>
      <c r="X350" s="20"/>
      <c r="Y350" s="88"/>
      <c r="Z350" s="298"/>
      <c r="AA350" s="301"/>
      <c r="AB350" s="301"/>
      <c r="AC350" s="304"/>
      <c r="AD350" s="335"/>
    </row>
    <row r="351" spans="1:30" ht="15" customHeight="1" thickBot="1" x14ac:dyDescent="0.3">
      <c r="A351" s="284"/>
      <c r="B351" s="89"/>
      <c r="C351" s="90"/>
      <c r="D351" s="91"/>
      <c r="E351" s="39"/>
      <c r="F351" s="65"/>
      <c r="G351" s="114"/>
      <c r="H351" s="59"/>
      <c r="I351" s="59"/>
      <c r="J351" s="59"/>
      <c r="K351" s="108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39"/>
      <c r="W351" s="25"/>
      <c r="X351" s="25"/>
      <c r="Y351" s="92"/>
      <c r="Z351" s="299"/>
      <c r="AA351" s="302"/>
      <c r="AB351" s="302"/>
      <c r="AC351" s="305"/>
      <c r="AD351" s="335"/>
    </row>
    <row r="352" spans="1:30" ht="15" customHeight="1" thickBot="1" x14ac:dyDescent="0.3">
      <c r="A352" s="282"/>
      <c r="B352" s="82"/>
      <c r="C352" s="93"/>
      <c r="D352" s="84"/>
      <c r="E352" s="37"/>
      <c r="F352" s="66"/>
      <c r="G352" s="115"/>
      <c r="H352" s="60"/>
      <c r="I352" s="60"/>
      <c r="J352" s="60"/>
      <c r="K352" s="109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37"/>
      <c r="W352" s="16"/>
      <c r="X352" s="16"/>
      <c r="Y352" s="85"/>
      <c r="Z352" s="297" t="e">
        <f>SUM(V352:V356)/SUM($F352:$F356)*100</f>
        <v>#DIV/0!</v>
      </c>
      <c r="AA352" s="300" t="e">
        <f>SUM(W352:W356)/SUM($F352:$F356)*100</f>
        <v>#DIV/0!</v>
      </c>
      <c r="AB352" s="300" t="e">
        <f>SUM(X352:X356)/SUM($F352:$F356)*100</f>
        <v>#DIV/0!</v>
      </c>
      <c r="AC352" s="303" t="e">
        <f>SUM(Y352:Y356)/SUM($F352:$F356)*100</f>
        <v>#DIV/0!</v>
      </c>
      <c r="AD352" s="335" t="e">
        <f>SUM(Z352:AC356)</f>
        <v>#DIV/0!</v>
      </c>
    </row>
    <row r="353" spans="1:30" ht="15" customHeight="1" thickBot="1" x14ac:dyDescent="0.3">
      <c r="A353" s="283"/>
      <c r="B353" s="86"/>
      <c r="C353" s="83"/>
      <c r="D353" s="87"/>
      <c r="E353" s="38"/>
      <c r="F353" s="64"/>
      <c r="G353" s="116"/>
      <c r="H353" s="61"/>
      <c r="I353" s="61"/>
      <c r="J353" s="61"/>
      <c r="K353" s="110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38"/>
      <c r="W353" s="20"/>
      <c r="X353" s="20"/>
      <c r="Y353" s="88"/>
      <c r="Z353" s="298"/>
      <c r="AA353" s="301"/>
      <c r="AB353" s="301"/>
      <c r="AC353" s="304"/>
      <c r="AD353" s="335"/>
    </row>
    <row r="354" spans="1:30" ht="15" customHeight="1" thickBot="1" x14ac:dyDescent="0.3">
      <c r="A354" s="283"/>
      <c r="B354" s="86"/>
      <c r="C354" s="83"/>
      <c r="D354" s="87"/>
      <c r="E354" s="38"/>
      <c r="F354" s="64"/>
      <c r="G354" s="116"/>
      <c r="H354" s="61"/>
      <c r="I354" s="61"/>
      <c r="J354" s="61"/>
      <c r="K354" s="110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38"/>
      <c r="W354" s="20"/>
      <c r="X354" s="20"/>
      <c r="Y354" s="88"/>
      <c r="Z354" s="298"/>
      <c r="AA354" s="301"/>
      <c r="AB354" s="301"/>
      <c r="AC354" s="304"/>
      <c r="AD354" s="335"/>
    </row>
    <row r="355" spans="1:30" ht="15" customHeight="1" thickBot="1" x14ac:dyDescent="0.3">
      <c r="A355" s="283"/>
      <c r="B355" s="86"/>
      <c r="C355" s="83"/>
      <c r="D355" s="87"/>
      <c r="E355" s="38"/>
      <c r="F355" s="64"/>
      <c r="G355" s="116"/>
      <c r="H355" s="61"/>
      <c r="I355" s="61"/>
      <c r="J355" s="61"/>
      <c r="K355" s="110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38"/>
      <c r="W355" s="20"/>
      <c r="X355" s="20"/>
      <c r="Y355" s="88"/>
      <c r="Z355" s="298"/>
      <c r="AA355" s="301"/>
      <c r="AB355" s="301"/>
      <c r="AC355" s="304"/>
      <c r="AD355" s="335"/>
    </row>
    <row r="356" spans="1:30" ht="15" customHeight="1" thickBot="1" x14ac:dyDescent="0.3">
      <c r="A356" s="284"/>
      <c r="B356" s="89"/>
      <c r="C356" s="90"/>
      <c r="D356" s="91"/>
      <c r="E356" s="39"/>
      <c r="F356" s="65"/>
      <c r="G356" s="114"/>
      <c r="H356" s="59"/>
      <c r="I356" s="59"/>
      <c r="J356" s="59"/>
      <c r="K356" s="108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39"/>
      <c r="W356" s="25"/>
      <c r="X356" s="25"/>
      <c r="Y356" s="92"/>
      <c r="Z356" s="299"/>
      <c r="AA356" s="302"/>
      <c r="AB356" s="302"/>
      <c r="AC356" s="305"/>
      <c r="AD356" s="335"/>
    </row>
    <row r="357" spans="1:30" ht="15" customHeight="1" thickBot="1" x14ac:dyDescent="0.3">
      <c r="A357" s="282"/>
      <c r="B357" s="82"/>
      <c r="C357" s="93"/>
      <c r="D357" s="84"/>
      <c r="E357" s="37"/>
      <c r="F357" s="66"/>
      <c r="G357" s="115"/>
      <c r="H357" s="60"/>
      <c r="I357" s="60"/>
      <c r="J357" s="60"/>
      <c r="K357" s="109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37"/>
      <c r="W357" s="16"/>
      <c r="X357" s="16"/>
      <c r="Y357" s="85"/>
      <c r="Z357" s="297" t="e">
        <f>SUM(V357:V361)/SUM($F357:$F361)*100</f>
        <v>#DIV/0!</v>
      </c>
      <c r="AA357" s="300" t="e">
        <f>SUM(W357:W361)/SUM($F357:$F361)*100</f>
        <v>#DIV/0!</v>
      </c>
      <c r="AB357" s="300" t="e">
        <f>SUM(X357:X361)/SUM($F357:$F361)*100</f>
        <v>#DIV/0!</v>
      </c>
      <c r="AC357" s="303" t="e">
        <f>SUM(Y357:Y361)/SUM($F357:$F361)*100</f>
        <v>#DIV/0!</v>
      </c>
      <c r="AD357" s="335" t="e">
        <f>SUM(Z357:AC361)</f>
        <v>#DIV/0!</v>
      </c>
    </row>
    <row r="358" spans="1:30" ht="15" customHeight="1" thickBot="1" x14ac:dyDescent="0.3">
      <c r="A358" s="283"/>
      <c r="B358" s="86"/>
      <c r="C358" s="83"/>
      <c r="D358" s="87"/>
      <c r="E358" s="38"/>
      <c r="F358" s="64"/>
      <c r="G358" s="116"/>
      <c r="H358" s="61"/>
      <c r="I358" s="61"/>
      <c r="J358" s="61"/>
      <c r="K358" s="110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38"/>
      <c r="W358" s="20"/>
      <c r="X358" s="20"/>
      <c r="Y358" s="88"/>
      <c r="Z358" s="298"/>
      <c r="AA358" s="301"/>
      <c r="AB358" s="301"/>
      <c r="AC358" s="304"/>
      <c r="AD358" s="335"/>
    </row>
    <row r="359" spans="1:30" ht="15" customHeight="1" thickBot="1" x14ac:dyDescent="0.3">
      <c r="A359" s="283"/>
      <c r="B359" s="86"/>
      <c r="C359" s="83"/>
      <c r="D359" s="87"/>
      <c r="E359" s="38"/>
      <c r="F359" s="64"/>
      <c r="G359" s="116"/>
      <c r="H359" s="61"/>
      <c r="I359" s="61"/>
      <c r="J359" s="61"/>
      <c r="K359" s="110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38"/>
      <c r="W359" s="20"/>
      <c r="X359" s="20"/>
      <c r="Y359" s="88"/>
      <c r="Z359" s="298"/>
      <c r="AA359" s="301"/>
      <c r="AB359" s="301"/>
      <c r="AC359" s="304"/>
      <c r="AD359" s="335"/>
    </row>
    <row r="360" spans="1:30" ht="15" customHeight="1" thickBot="1" x14ac:dyDescent="0.3">
      <c r="A360" s="283"/>
      <c r="B360" s="86"/>
      <c r="C360" s="83"/>
      <c r="D360" s="87"/>
      <c r="E360" s="38"/>
      <c r="F360" s="64"/>
      <c r="G360" s="116"/>
      <c r="H360" s="61"/>
      <c r="I360" s="61"/>
      <c r="J360" s="61"/>
      <c r="K360" s="110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38"/>
      <c r="W360" s="20"/>
      <c r="X360" s="20"/>
      <c r="Y360" s="88"/>
      <c r="Z360" s="298"/>
      <c r="AA360" s="301"/>
      <c r="AB360" s="301"/>
      <c r="AC360" s="304"/>
      <c r="AD360" s="335"/>
    </row>
    <row r="361" spans="1:30" ht="15" customHeight="1" thickBot="1" x14ac:dyDescent="0.3">
      <c r="A361" s="284"/>
      <c r="B361" s="89"/>
      <c r="C361" s="90"/>
      <c r="D361" s="91"/>
      <c r="E361" s="39"/>
      <c r="F361" s="65"/>
      <c r="G361" s="114"/>
      <c r="H361" s="59"/>
      <c r="I361" s="59"/>
      <c r="J361" s="59"/>
      <c r="K361" s="108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39"/>
      <c r="W361" s="25"/>
      <c r="X361" s="25"/>
      <c r="Y361" s="92"/>
      <c r="Z361" s="299"/>
      <c r="AA361" s="302"/>
      <c r="AB361" s="302"/>
      <c r="AC361" s="305"/>
      <c r="AD361" s="335"/>
    </row>
    <row r="362" spans="1:30" ht="15" customHeight="1" thickBot="1" x14ac:dyDescent="0.3">
      <c r="A362" s="282"/>
      <c r="B362" s="82"/>
      <c r="C362" s="93"/>
      <c r="D362" s="84"/>
      <c r="E362" s="37"/>
      <c r="F362" s="66"/>
      <c r="G362" s="115"/>
      <c r="H362" s="60"/>
      <c r="I362" s="60"/>
      <c r="J362" s="60"/>
      <c r="K362" s="109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37"/>
      <c r="W362" s="16"/>
      <c r="X362" s="16"/>
      <c r="Y362" s="85"/>
      <c r="Z362" s="297" t="e">
        <f>SUM(V362:V366)/SUM($F362:$F366)*100</f>
        <v>#DIV/0!</v>
      </c>
      <c r="AA362" s="300" t="e">
        <f>SUM(W362:W366)/SUM($F362:$F366)*100</f>
        <v>#DIV/0!</v>
      </c>
      <c r="AB362" s="300" t="e">
        <f>SUM(X362:X366)/SUM($F362:$F366)*100</f>
        <v>#DIV/0!</v>
      </c>
      <c r="AC362" s="303" t="e">
        <f>SUM(Y362:Y366)/SUM($F362:$F366)*100</f>
        <v>#DIV/0!</v>
      </c>
      <c r="AD362" s="335" t="e">
        <f>SUM(Z362:AC366)</f>
        <v>#DIV/0!</v>
      </c>
    </row>
    <row r="363" spans="1:30" ht="15" customHeight="1" thickBot="1" x14ac:dyDescent="0.3">
      <c r="A363" s="283"/>
      <c r="B363" s="86"/>
      <c r="C363" s="83"/>
      <c r="D363" s="87"/>
      <c r="E363" s="38"/>
      <c r="F363" s="64"/>
      <c r="G363" s="116"/>
      <c r="H363" s="61"/>
      <c r="I363" s="61"/>
      <c r="J363" s="61"/>
      <c r="K363" s="110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38"/>
      <c r="W363" s="20"/>
      <c r="X363" s="20"/>
      <c r="Y363" s="88"/>
      <c r="Z363" s="298"/>
      <c r="AA363" s="301"/>
      <c r="AB363" s="301"/>
      <c r="AC363" s="304"/>
      <c r="AD363" s="335"/>
    </row>
    <row r="364" spans="1:30" ht="15" customHeight="1" thickBot="1" x14ac:dyDescent="0.3">
      <c r="A364" s="283"/>
      <c r="B364" s="86"/>
      <c r="C364" s="83"/>
      <c r="D364" s="87"/>
      <c r="E364" s="38"/>
      <c r="F364" s="64"/>
      <c r="G364" s="116"/>
      <c r="H364" s="61"/>
      <c r="I364" s="61"/>
      <c r="J364" s="61"/>
      <c r="K364" s="110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38"/>
      <c r="W364" s="20"/>
      <c r="X364" s="20"/>
      <c r="Y364" s="88"/>
      <c r="Z364" s="298"/>
      <c r="AA364" s="301"/>
      <c r="AB364" s="301"/>
      <c r="AC364" s="304"/>
      <c r="AD364" s="335"/>
    </row>
    <row r="365" spans="1:30" ht="15" customHeight="1" thickBot="1" x14ac:dyDescent="0.3">
      <c r="A365" s="283"/>
      <c r="B365" s="86"/>
      <c r="C365" s="83"/>
      <c r="D365" s="87"/>
      <c r="E365" s="38"/>
      <c r="F365" s="64"/>
      <c r="G365" s="116"/>
      <c r="H365" s="61"/>
      <c r="I365" s="61"/>
      <c r="J365" s="61"/>
      <c r="K365" s="110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38"/>
      <c r="W365" s="20"/>
      <c r="X365" s="20"/>
      <c r="Y365" s="88"/>
      <c r="Z365" s="298"/>
      <c r="AA365" s="301"/>
      <c r="AB365" s="301"/>
      <c r="AC365" s="304"/>
      <c r="AD365" s="335"/>
    </row>
    <row r="366" spans="1:30" ht="15" customHeight="1" thickBot="1" x14ac:dyDescent="0.3">
      <c r="A366" s="284"/>
      <c r="B366" s="89"/>
      <c r="C366" s="90"/>
      <c r="D366" s="91"/>
      <c r="E366" s="39"/>
      <c r="F366" s="65"/>
      <c r="G366" s="114"/>
      <c r="H366" s="59"/>
      <c r="I366" s="59"/>
      <c r="J366" s="59"/>
      <c r="K366" s="108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39"/>
      <c r="W366" s="25"/>
      <c r="X366" s="25"/>
      <c r="Y366" s="92"/>
      <c r="Z366" s="299"/>
      <c r="AA366" s="302"/>
      <c r="AB366" s="302"/>
      <c r="AC366" s="305"/>
      <c r="AD366" s="335"/>
    </row>
    <row r="367" spans="1:30" ht="15" customHeight="1" thickBot="1" x14ac:dyDescent="0.3">
      <c r="A367" s="282"/>
      <c r="B367" s="82"/>
      <c r="C367" s="93"/>
      <c r="D367" s="84"/>
      <c r="E367" s="37"/>
      <c r="F367" s="66"/>
      <c r="G367" s="115"/>
      <c r="H367" s="60"/>
      <c r="I367" s="60"/>
      <c r="J367" s="60"/>
      <c r="K367" s="109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37"/>
      <c r="W367" s="16"/>
      <c r="X367" s="16"/>
      <c r="Y367" s="85"/>
      <c r="Z367" s="297" t="e">
        <f>SUM(V367:V371)/SUM($F367:$F371)*100</f>
        <v>#DIV/0!</v>
      </c>
      <c r="AA367" s="300" t="e">
        <f>SUM(W367:W371)/SUM($F367:$F371)*100</f>
        <v>#DIV/0!</v>
      </c>
      <c r="AB367" s="300" t="e">
        <f>SUM(X367:X371)/SUM($F367:$F371)*100</f>
        <v>#DIV/0!</v>
      </c>
      <c r="AC367" s="303" t="e">
        <f>SUM(Y367:Y371)/SUM($F367:$F371)*100</f>
        <v>#DIV/0!</v>
      </c>
      <c r="AD367" s="335" t="e">
        <f>SUM(Z367:AC371)</f>
        <v>#DIV/0!</v>
      </c>
    </row>
    <row r="368" spans="1:30" ht="15" customHeight="1" thickBot="1" x14ac:dyDescent="0.3">
      <c r="A368" s="283"/>
      <c r="B368" s="86"/>
      <c r="C368" s="83"/>
      <c r="D368" s="87"/>
      <c r="E368" s="38"/>
      <c r="F368" s="64"/>
      <c r="G368" s="116"/>
      <c r="H368" s="61"/>
      <c r="I368" s="61"/>
      <c r="J368" s="61"/>
      <c r="K368" s="110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38"/>
      <c r="W368" s="20"/>
      <c r="X368" s="20"/>
      <c r="Y368" s="88"/>
      <c r="Z368" s="298"/>
      <c r="AA368" s="301"/>
      <c r="AB368" s="301"/>
      <c r="AC368" s="304"/>
      <c r="AD368" s="335"/>
    </row>
    <row r="369" spans="1:30" ht="15" customHeight="1" thickBot="1" x14ac:dyDescent="0.3">
      <c r="A369" s="283"/>
      <c r="B369" s="86"/>
      <c r="C369" s="83"/>
      <c r="D369" s="87"/>
      <c r="E369" s="38"/>
      <c r="F369" s="64"/>
      <c r="G369" s="116"/>
      <c r="H369" s="61"/>
      <c r="I369" s="61"/>
      <c r="J369" s="61"/>
      <c r="K369" s="110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38"/>
      <c r="W369" s="20"/>
      <c r="X369" s="20"/>
      <c r="Y369" s="88"/>
      <c r="Z369" s="298"/>
      <c r="AA369" s="301"/>
      <c r="AB369" s="301"/>
      <c r="AC369" s="304"/>
      <c r="AD369" s="335"/>
    </row>
    <row r="370" spans="1:30" ht="15" customHeight="1" thickBot="1" x14ac:dyDescent="0.3">
      <c r="A370" s="283"/>
      <c r="B370" s="86"/>
      <c r="C370" s="83"/>
      <c r="D370" s="87"/>
      <c r="E370" s="38"/>
      <c r="F370" s="64"/>
      <c r="G370" s="116"/>
      <c r="H370" s="61"/>
      <c r="I370" s="61"/>
      <c r="J370" s="61"/>
      <c r="K370" s="110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38"/>
      <c r="W370" s="20"/>
      <c r="X370" s="20"/>
      <c r="Y370" s="88"/>
      <c r="Z370" s="298"/>
      <c r="AA370" s="301"/>
      <c r="AB370" s="301"/>
      <c r="AC370" s="304"/>
      <c r="AD370" s="335"/>
    </row>
    <row r="371" spans="1:30" ht="15" customHeight="1" thickBot="1" x14ac:dyDescent="0.3">
      <c r="A371" s="284"/>
      <c r="B371" s="89"/>
      <c r="C371" s="90"/>
      <c r="D371" s="91"/>
      <c r="E371" s="39"/>
      <c r="F371" s="65"/>
      <c r="G371" s="114"/>
      <c r="H371" s="59"/>
      <c r="I371" s="59"/>
      <c r="J371" s="59"/>
      <c r="K371" s="108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39"/>
      <c r="W371" s="25"/>
      <c r="X371" s="25"/>
      <c r="Y371" s="92"/>
      <c r="Z371" s="299"/>
      <c r="AA371" s="302"/>
      <c r="AB371" s="302"/>
      <c r="AC371" s="305"/>
      <c r="AD371" s="335"/>
    </row>
    <row r="372" spans="1:30" ht="15" customHeight="1" thickBot="1" x14ac:dyDescent="0.3">
      <c r="A372" s="282"/>
      <c r="B372" s="82"/>
      <c r="C372" s="93"/>
      <c r="D372" s="84"/>
      <c r="E372" s="37"/>
      <c r="F372" s="66"/>
      <c r="G372" s="115"/>
      <c r="H372" s="60"/>
      <c r="I372" s="60"/>
      <c r="J372" s="60"/>
      <c r="K372" s="109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37"/>
      <c r="W372" s="16"/>
      <c r="X372" s="16"/>
      <c r="Y372" s="85"/>
      <c r="Z372" s="297" t="e">
        <f>SUM(V372:V376)/SUM($F372:$F376)*100</f>
        <v>#DIV/0!</v>
      </c>
      <c r="AA372" s="300" t="e">
        <f>SUM(W372:W376)/SUM($F372:$F376)*100</f>
        <v>#DIV/0!</v>
      </c>
      <c r="AB372" s="300" t="e">
        <f>SUM(X372:X376)/SUM($F372:$F376)*100</f>
        <v>#DIV/0!</v>
      </c>
      <c r="AC372" s="303" t="e">
        <f>SUM(Y372:Y376)/SUM($F372:$F376)*100</f>
        <v>#DIV/0!</v>
      </c>
      <c r="AD372" s="335" t="e">
        <f>SUM(Z372:AC376)</f>
        <v>#DIV/0!</v>
      </c>
    </row>
    <row r="373" spans="1:30" ht="15" customHeight="1" thickBot="1" x14ac:dyDescent="0.3">
      <c r="A373" s="283"/>
      <c r="B373" s="86"/>
      <c r="C373" s="83"/>
      <c r="D373" s="87"/>
      <c r="E373" s="38"/>
      <c r="F373" s="64"/>
      <c r="G373" s="116"/>
      <c r="H373" s="61"/>
      <c r="I373" s="61"/>
      <c r="J373" s="61"/>
      <c r="K373" s="110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38"/>
      <c r="W373" s="20"/>
      <c r="X373" s="20"/>
      <c r="Y373" s="88"/>
      <c r="Z373" s="298"/>
      <c r="AA373" s="301"/>
      <c r="AB373" s="301"/>
      <c r="AC373" s="304"/>
      <c r="AD373" s="335"/>
    </row>
    <row r="374" spans="1:30" ht="15" customHeight="1" thickBot="1" x14ac:dyDescent="0.3">
      <c r="A374" s="283"/>
      <c r="B374" s="86"/>
      <c r="C374" s="83"/>
      <c r="D374" s="87"/>
      <c r="E374" s="38"/>
      <c r="F374" s="64"/>
      <c r="G374" s="116"/>
      <c r="H374" s="61"/>
      <c r="I374" s="61"/>
      <c r="J374" s="61"/>
      <c r="K374" s="110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38"/>
      <c r="W374" s="20"/>
      <c r="X374" s="20"/>
      <c r="Y374" s="88"/>
      <c r="Z374" s="298"/>
      <c r="AA374" s="301"/>
      <c r="AB374" s="301"/>
      <c r="AC374" s="304"/>
      <c r="AD374" s="335"/>
    </row>
    <row r="375" spans="1:30" ht="15" customHeight="1" thickBot="1" x14ac:dyDescent="0.3">
      <c r="A375" s="283"/>
      <c r="B375" s="86"/>
      <c r="C375" s="83"/>
      <c r="D375" s="87"/>
      <c r="E375" s="38"/>
      <c r="F375" s="64"/>
      <c r="G375" s="116"/>
      <c r="H375" s="61"/>
      <c r="I375" s="61"/>
      <c r="J375" s="61"/>
      <c r="K375" s="110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38"/>
      <c r="W375" s="20"/>
      <c r="X375" s="20"/>
      <c r="Y375" s="88"/>
      <c r="Z375" s="298"/>
      <c r="AA375" s="301"/>
      <c r="AB375" s="301"/>
      <c r="AC375" s="304"/>
      <c r="AD375" s="335"/>
    </row>
    <row r="376" spans="1:30" ht="15" customHeight="1" thickBot="1" x14ac:dyDescent="0.3">
      <c r="A376" s="284"/>
      <c r="B376" s="89"/>
      <c r="C376" s="90"/>
      <c r="D376" s="91"/>
      <c r="E376" s="39"/>
      <c r="F376" s="65"/>
      <c r="G376" s="114"/>
      <c r="H376" s="59"/>
      <c r="I376" s="59"/>
      <c r="J376" s="59"/>
      <c r="K376" s="108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39"/>
      <c r="W376" s="25"/>
      <c r="X376" s="25"/>
      <c r="Y376" s="92"/>
      <c r="Z376" s="299"/>
      <c r="AA376" s="302"/>
      <c r="AB376" s="302"/>
      <c r="AC376" s="305"/>
      <c r="AD376" s="335"/>
    </row>
    <row r="377" spans="1:30" ht="15" customHeight="1" thickBot="1" x14ac:dyDescent="0.3">
      <c r="A377" s="282"/>
      <c r="B377" s="82"/>
      <c r="C377" s="93"/>
      <c r="D377" s="84"/>
      <c r="E377" s="37"/>
      <c r="F377" s="66"/>
      <c r="G377" s="115"/>
      <c r="H377" s="60"/>
      <c r="I377" s="60"/>
      <c r="J377" s="60"/>
      <c r="K377" s="109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37"/>
      <c r="W377" s="16"/>
      <c r="X377" s="16"/>
      <c r="Y377" s="85"/>
      <c r="Z377" s="297" t="e">
        <f>SUM(V377:V381)/SUM($F377:$F381)*100</f>
        <v>#DIV/0!</v>
      </c>
      <c r="AA377" s="300" t="e">
        <f>SUM(W377:W381)/SUM($F377:$F381)*100</f>
        <v>#DIV/0!</v>
      </c>
      <c r="AB377" s="300" t="e">
        <f>SUM(X377:X381)/SUM($F377:$F381)*100</f>
        <v>#DIV/0!</v>
      </c>
      <c r="AC377" s="303" t="e">
        <f>SUM(Y377:Y381)/SUM($F377:$F381)*100</f>
        <v>#DIV/0!</v>
      </c>
      <c r="AD377" s="335" t="e">
        <f>SUM(Z377:AC381)</f>
        <v>#DIV/0!</v>
      </c>
    </row>
    <row r="378" spans="1:30" ht="15" customHeight="1" thickBot="1" x14ac:dyDescent="0.3">
      <c r="A378" s="283"/>
      <c r="B378" s="86"/>
      <c r="C378" s="83"/>
      <c r="D378" s="87"/>
      <c r="E378" s="38"/>
      <c r="F378" s="64"/>
      <c r="G378" s="116"/>
      <c r="H378" s="61"/>
      <c r="I378" s="61"/>
      <c r="J378" s="61"/>
      <c r="K378" s="110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38"/>
      <c r="W378" s="20"/>
      <c r="X378" s="20"/>
      <c r="Y378" s="88"/>
      <c r="Z378" s="298"/>
      <c r="AA378" s="301"/>
      <c r="AB378" s="301"/>
      <c r="AC378" s="304"/>
      <c r="AD378" s="335"/>
    </row>
    <row r="379" spans="1:30" ht="15" customHeight="1" thickBot="1" x14ac:dyDescent="0.3">
      <c r="A379" s="283"/>
      <c r="B379" s="86"/>
      <c r="C379" s="83"/>
      <c r="D379" s="87"/>
      <c r="E379" s="38"/>
      <c r="F379" s="64"/>
      <c r="G379" s="116"/>
      <c r="H379" s="61"/>
      <c r="I379" s="61"/>
      <c r="J379" s="61"/>
      <c r="K379" s="110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38"/>
      <c r="W379" s="20"/>
      <c r="X379" s="20"/>
      <c r="Y379" s="88"/>
      <c r="Z379" s="298"/>
      <c r="AA379" s="301"/>
      <c r="AB379" s="301"/>
      <c r="AC379" s="304"/>
      <c r="AD379" s="335"/>
    </row>
    <row r="380" spans="1:30" ht="15" customHeight="1" thickBot="1" x14ac:dyDescent="0.3">
      <c r="A380" s="283"/>
      <c r="B380" s="86"/>
      <c r="C380" s="83"/>
      <c r="D380" s="87"/>
      <c r="E380" s="38"/>
      <c r="F380" s="64"/>
      <c r="G380" s="116"/>
      <c r="H380" s="61"/>
      <c r="I380" s="61"/>
      <c r="J380" s="61"/>
      <c r="K380" s="110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38"/>
      <c r="W380" s="20"/>
      <c r="X380" s="20"/>
      <c r="Y380" s="88"/>
      <c r="Z380" s="298"/>
      <c r="AA380" s="301"/>
      <c r="AB380" s="301"/>
      <c r="AC380" s="304"/>
      <c r="AD380" s="335"/>
    </row>
    <row r="381" spans="1:30" ht="15" customHeight="1" thickBot="1" x14ac:dyDescent="0.3">
      <c r="A381" s="284"/>
      <c r="B381" s="89"/>
      <c r="C381" s="90"/>
      <c r="D381" s="91"/>
      <c r="E381" s="39"/>
      <c r="F381" s="65"/>
      <c r="G381" s="114"/>
      <c r="H381" s="59"/>
      <c r="I381" s="59"/>
      <c r="J381" s="59"/>
      <c r="K381" s="108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39"/>
      <c r="W381" s="25"/>
      <c r="X381" s="25"/>
      <c r="Y381" s="92"/>
      <c r="Z381" s="299"/>
      <c r="AA381" s="302"/>
      <c r="AB381" s="302"/>
      <c r="AC381" s="305"/>
      <c r="AD381" s="335"/>
    </row>
    <row r="382" spans="1:30" ht="15" customHeight="1" thickBot="1" x14ac:dyDescent="0.3">
      <c r="A382" s="282"/>
      <c r="B382" s="82"/>
      <c r="C382" s="93"/>
      <c r="D382" s="84"/>
      <c r="E382" s="37"/>
      <c r="F382" s="66"/>
      <c r="G382" s="115"/>
      <c r="H382" s="60"/>
      <c r="I382" s="60"/>
      <c r="J382" s="60"/>
      <c r="K382" s="109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37"/>
      <c r="W382" s="16"/>
      <c r="X382" s="16"/>
      <c r="Y382" s="85"/>
      <c r="Z382" s="297" t="e">
        <f>SUM(V382:V386)/SUM($F382:$F386)*100</f>
        <v>#DIV/0!</v>
      </c>
      <c r="AA382" s="300" t="e">
        <f>SUM(W382:W386)/SUM($F382:$F386)*100</f>
        <v>#DIV/0!</v>
      </c>
      <c r="AB382" s="300" t="e">
        <f>SUM(X382:X386)/SUM($F382:$F386)*100</f>
        <v>#DIV/0!</v>
      </c>
      <c r="AC382" s="303" t="e">
        <f>SUM(Y382:Y386)/SUM($F382:$F386)*100</f>
        <v>#DIV/0!</v>
      </c>
      <c r="AD382" s="335" t="e">
        <f>SUM(Z382:AC386)</f>
        <v>#DIV/0!</v>
      </c>
    </row>
    <row r="383" spans="1:30" ht="15" customHeight="1" thickBot="1" x14ac:dyDescent="0.3">
      <c r="A383" s="283"/>
      <c r="B383" s="86"/>
      <c r="C383" s="83"/>
      <c r="D383" s="87"/>
      <c r="E383" s="38"/>
      <c r="F383" s="64"/>
      <c r="G383" s="116"/>
      <c r="H383" s="61"/>
      <c r="I383" s="61"/>
      <c r="J383" s="61"/>
      <c r="K383" s="110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38"/>
      <c r="W383" s="20"/>
      <c r="X383" s="20"/>
      <c r="Y383" s="88"/>
      <c r="Z383" s="298"/>
      <c r="AA383" s="301"/>
      <c r="AB383" s="301"/>
      <c r="AC383" s="304"/>
      <c r="AD383" s="335"/>
    </row>
    <row r="384" spans="1:30" ht="15" customHeight="1" thickBot="1" x14ac:dyDescent="0.3">
      <c r="A384" s="283"/>
      <c r="B384" s="86"/>
      <c r="C384" s="83"/>
      <c r="D384" s="87"/>
      <c r="E384" s="38"/>
      <c r="F384" s="64"/>
      <c r="G384" s="116"/>
      <c r="H384" s="61"/>
      <c r="I384" s="61"/>
      <c r="J384" s="61"/>
      <c r="K384" s="110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38"/>
      <c r="W384" s="20"/>
      <c r="X384" s="20"/>
      <c r="Y384" s="88"/>
      <c r="Z384" s="298"/>
      <c r="AA384" s="301"/>
      <c r="AB384" s="301"/>
      <c r="AC384" s="304"/>
      <c r="AD384" s="335"/>
    </row>
    <row r="385" spans="1:30" ht="15" customHeight="1" thickBot="1" x14ac:dyDescent="0.3">
      <c r="A385" s="283"/>
      <c r="B385" s="86"/>
      <c r="C385" s="83"/>
      <c r="D385" s="87"/>
      <c r="E385" s="38"/>
      <c r="F385" s="64"/>
      <c r="G385" s="116"/>
      <c r="H385" s="61"/>
      <c r="I385" s="61"/>
      <c r="J385" s="61"/>
      <c r="K385" s="110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38"/>
      <c r="W385" s="20"/>
      <c r="X385" s="20"/>
      <c r="Y385" s="88"/>
      <c r="Z385" s="298"/>
      <c r="AA385" s="301"/>
      <c r="AB385" s="301"/>
      <c r="AC385" s="304"/>
      <c r="AD385" s="335"/>
    </row>
    <row r="386" spans="1:30" ht="15" customHeight="1" thickBot="1" x14ac:dyDescent="0.3">
      <c r="A386" s="284"/>
      <c r="B386" s="89"/>
      <c r="C386" s="90"/>
      <c r="D386" s="91"/>
      <c r="E386" s="39"/>
      <c r="F386" s="65"/>
      <c r="G386" s="114"/>
      <c r="H386" s="59"/>
      <c r="I386" s="59"/>
      <c r="J386" s="59"/>
      <c r="K386" s="108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39"/>
      <c r="W386" s="25"/>
      <c r="X386" s="25"/>
      <c r="Y386" s="92"/>
      <c r="Z386" s="299"/>
      <c r="AA386" s="302"/>
      <c r="AB386" s="302"/>
      <c r="AC386" s="305"/>
      <c r="AD386" s="335"/>
    </row>
    <row r="387" spans="1:30" ht="15" customHeight="1" thickBot="1" x14ac:dyDescent="0.3">
      <c r="A387" s="282"/>
      <c r="B387" s="82"/>
      <c r="C387" s="93"/>
      <c r="D387" s="84"/>
      <c r="E387" s="37"/>
      <c r="F387" s="66"/>
      <c r="G387" s="115"/>
      <c r="H387" s="60"/>
      <c r="I387" s="60"/>
      <c r="J387" s="60"/>
      <c r="K387" s="109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37"/>
      <c r="W387" s="16"/>
      <c r="X387" s="16"/>
      <c r="Y387" s="85"/>
      <c r="Z387" s="297" t="e">
        <f>SUM(V387:V391)/SUM($F387:$F391)*100</f>
        <v>#DIV/0!</v>
      </c>
      <c r="AA387" s="300" t="e">
        <f>SUM(W387:W391)/SUM($F387:$F391)*100</f>
        <v>#DIV/0!</v>
      </c>
      <c r="AB387" s="300" t="e">
        <f>SUM(X387:X391)/SUM($F387:$F391)*100</f>
        <v>#DIV/0!</v>
      </c>
      <c r="AC387" s="303" t="e">
        <f>SUM(Y387:Y391)/SUM($F387:$F391)*100</f>
        <v>#DIV/0!</v>
      </c>
      <c r="AD387" s="335" t="e">
        <f>SUM(Z387:AC391)</f>
        <v>#DIV/0!</v>
      </c>
    </row>
    <row r="388" spans="1:30" ht="15" customHeight="1" thickBot="1" x14ac:dyDescent="0.3">
      <c r="A388" s="283"/>
      <c r="B388" s="86"/>
      <c r="C388" s="83"/>
      <c r="D388" s="87"/>
      <c r="E388" s="38"/>
      <c r="F388" s="64"/>
      <c r="G388" s="116"/>
      <c r="H388" s="61"/>
      <c r="I388" s="61"/>
      <c r="J388" s="61"/>
      <c r="K388" s="110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38"/>
      <c r="W388" s="20"/>
      <c r="X388" s="20"/>
      <c r="Y388" s="88"/>
      <c r="Z388" s="298"/>
      <c r="AA388" s="301"/>
      <c r="AB388" s="301"/>
      <c r="AC388" s="304"/>
      <c r="AD388" s="335"/>
    </row>
    <row r="389" spans="1:30" ht="15" customHeight="1" thickBot="1" x14ac:dyDescent="0.3">
      <c r="A389" s="283"/>
      <c r="B389" s="86"/>
      <c r="C389" s="83"/>
      <c r="D389" s="87"/>
      <c r="E389" s="38"/>
      <c r="F389" s="64"/>
      <c r="G389" s="116"/>
      <c r="H389" s="61"/>
      <c r="I389" s="61"/>
      <c r="J389" s="61"/>
      <c r="K389" s="110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38"/>
      <c r="W389" s="20"/>
      <c r="X389" s="20"/>
      <c r="Y389" s="88"/>
      <c r="Z389" s="298"/>
      <c r="AA389" s="301"/>
      <c r="AB389" s="301"/>
      <c r="AC389" s="304"/>
      <c r="AD389" s="335"/>
    </row>
    <row r="390" spans="1:30" ht="15" customHeight="1" thickBot="1" x14ac:dyDescent="0.3">
      <c r="A390" s="283"/>
      <c r="B390" s="86"/>
      <c r="C390" s="83"/>
      <c r="D390" s="87"/>
      <c r="E390" s="38"/>
      <c r="F390" s="64"/>
      <c r="G390" s="116"/>
      <c r="H390" s="61"/>
      <c r="I390" s="61"/>
      <c r="J390" s="61"/>
      <c r="K390" s="110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38"/>
      <c r="W390" s="20"/>
      <c r="X390" s="20"/>
      <c r="Y390" s="88"/>
      <c r="Z390" s="298"/>
      <c r="AA390" s="301"/>
      <c r="AB390" s="301"/>
      <c r="AC390" s="304"/>
      <c r="AD390" s="335"/>
    </row>
    <row r="391" spans="1:30" ht="15" customHeight="1" thickBot="1" x14ac:dyDescent="0.3">
      <c r="A391" s="284"/>
      <c r="B391" s="89"/>
      <c r="C391" s="90"/>
      <c r="D391" s="91"/>
      <c r="E391" s="39"/>
      <c r="F391" s="65"/>
      <c r="G391" s="114"/>
      <c r="H391" s="59"/>
      <c r="I391" s="59"/>
      <c r="J391" s="59"/>
      <c r="K391" s="108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39"/>
      <c r="W391" s="25"/>
      <c r="X391" s="25"/>
      <c r="Y391" s="92"/>
      <c r="Z391" s="299"/>
      <c r="AA391" s="302"/>
      <c r="AB391" s="302"/>
      <c r="AC391" s="305"/>
      <c r="AD391" s="335"/>
    </row>
    <row r="392" spans="1:30" ht="15" customHeight="1" thickBot="1" x14ac:dyDescent="0.3">
      <c r="A392" s="282"/>
      <c r="B392" s="82"/>
      <c r="C392" s="93"/>
      <c r="D392" s="84"/>
      <c r="E392" s="37"/>
      <c r="F392" s="66"/>
      <c r="G392" s="115"/>
      <c r="H392" s="60"/>
      <c r="I392" s="60"/>
      <c r="J392" s="60"/>
      <c r="K392" s="109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37"/>
      <c r="W392" s="16"/>
      <c r="X392" s="16"/>
      <c r="Y392" s="85"/>
      <c r="Z392" s="297" t="e">
        <f>SUM(V392:V396)/SUM($F392:$F396)*100</f>
        <v>#DIV/0!</v>
      </c>
      <c r="AA392" s="300" t="e">
        <f>SUM(W392:W396)/SUM($F392:$F396)*100</f>
        <v>#DIV/0!</v>
      </c>
      <c r="AB392" s="300" t="e">
        <f>SUM(X392:X396)/SUM($F392:$F396)*100</f>
        <v>#DIV/0!</v>
      </c>
      <c r="AC392" s="303" t="e">
        <f>SUM(Y392:Y396)/SUM($F392:$F396)*100</f>
        <v>#DIV/0!</v>
      </c>
      <c r="AD392" s="335" t="e">
        <f>SUM(Z392:AC396)</f>
        <v>#DIV/0!</v>
      </c>
    </row>
    <row r="393" spans="1:30" ht="15" customHeight="1" thickBot="1" x14ac:dyDescent="0.3">
      <c r="A393" s="283"/>
      <c r="B393" s="86"/>
      <c r="C393" s="83"/>
      <c r="D393" s="87"/>
      <c r="E393" s="38"/>
      <c r="F393" s="64"/>
      <c r="G393" s="116"/>
      <c r="H393" s="61"/>
      <c r="I393" s="61"/>
      <c r="J393" s="61"/>
      <c r="K393" s="110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38"/>
      <c r="W393" s="20"/>
      <c r="X393" s="20"/>
      <c r="Y393" s="88"/>
      <c r="Z393" s="298"/>
      <c r="AA393" s="301"/>
      <c r="AB393" s="301"/>
      <c r="AC393" s="304"/>
      <c r="AD393" s="335"/>
    </row>
    <row r="394" spans="1:30" ht="15" customHeight="1" thickBot="1" x14ac:dyDescent="0.3">
      <c r="A394" s="283"/>
      <c r="B394" s="86"/>
      <c r="C394" s="83"/>
      <c r="D394" s="87"/>
      <c r="E394" s="38"/>
      <c r="F394" s="64"/>
      <c r="G394" s="116"/>
      <c r="H394" s="61"/>
      <c r="I394" s="61"/>
      <c r="J394" s="61"/>
      <c r="K394" s="110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38"/>
      <c r="W394" s="20"/>
      <c r="X394" s="20"/>
      <c r="Y394" s="88"/>
      <c r="Z394" s="298"/>
      <c r="AA394" s="301"/>
      <c r="AB394" s="301"/>
      <c r="AC394" s="304"/>
      <c r="AD394" s="335"/>
    </row>
    <row r="395" spans="1:30" ht="15" customHeight="1" thickBot="1" x14ac:dyDescent="0.3">
      <c r="A395" s="283"/>
      <c r="B395" s="86"/>
      <c r="C395" s="83"/>
      <c r="D395" s="87"/>
      <c r="E395" s="38"/>
      <c r="F395" s="64"/>
      <c r="G395" s="116"/>
      <c r="H395" s="61"/>
      <c r="I395" s="61"/>
      <c r="J395" s="61"/>
      <c r="K395" s="110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38"/>
      <c r="W395" s="20"/>
      <c r="X395" s="20"/>
      <c r="Y395" s="88"/>
      <c r="Z395" s="298"/>
      <c r="AA395" s="301"/>
      <c r="AB395" s="301"/>
      <c r="AC395" s="304"/>
      <c r="AD395" s="335"/>
    </row>
    <row r="396" spans="1:30" ht="15" customHeight="1" thickBot="1" x14ac:dyDescent="0.3">
      <c r="A396" s="284"/>
      <c r="B396" s="89"/>
      <c r="C396" s="90"/>
      <c r="D396" s="91"/>
      <c r="E396" s="39"/>
      <c r="F396" s="65"/>
      <c r="G396" s="114"/>
      <c r="H396" s="59"/>
      <c r="I396" s="59"/>
      <c r="J396" s="59"/>
      <c r="K396" s="108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39"/>
      <c r="W396" s="25"/>
      <c r="X396" s="25"/>
      <c r="Y396" s="92"/>
      <c r="Z396" s="299"/>
      <c r="AA396" s="302"/>
      <c r="AB396" s="302"/>
      <c r="AC396" s="305"/>
      <c r="AD396" s="335"/>
    </row>
    <row r="397" spans="1:30" ht="15" customHeight="1" thickBot="1" x14ac:dyDescent="0.3">
      <c r="A397" s="282"/>
      <c r="B397" s="82"/>
      <c r="C397" s="93"/>
      <c r="D397" s="84"/>
      <c r="E397" s="37"/>
      <c r="F397" s="66"/>
      <c r="G397" s="115"/>
      <c r="H397" s="60"/>
      <c r="I397" s="60"/>
      <c r="J397" s="60"/>
      <c r="K397" s="109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37"/>
      <c r="W397" s="16"/>
      <c r="X397" s="16"/>
      <c r="Y397" s="85"/>
      <c r="Z397" s="297" t="e">
        <f>SUM(V397:V401)/SUM($F397:$F401)*100</f>
        <v>#DIV/0!</v>
      </c>
      <c r="AA397" s="300" t="e">
        <f>SUM(W397:W401)/SUM($F397:$F401)*100</f>
        <v>#DIV/0!</v>
      </c>
      <c r="AB397" s="300" t="e">
        <f>SUM(X397:X401)/SUM($F397:$F401)*100</f>
        <v>#DIV/0!</v>
      </c>
      <c r="AC397" s="303" t="e">
        <f>SUM(Y397:Y401)/SUM($F397:$F401)*100</f>
        <v>#DIV/0!</v>
      </c>
      <c r="AD397" s="335" t="e">
        <f>SUM(Z397:AC401)</f>
        <v>#DIV/0!</v>
      </c>
    </row>
    <row r="398" spans="1:30" ht="15" customHeight="1" thickBot="1" x14ac:dyDescent="0.3">
      <c r="A398" s="283"/>
      <c r="B398" s="86"/>
      <c r="C398" s="83"/>
      <c r="D398" s="87"/>
      <c r="E398" s="38"/>
      <c r="F398" s="64"/>
      <c r="G398" s="116"/>
      <c r="H398" s="61"/>
      <c r="I398" s="61"/>
      <c r="J398" s="61"/>
      <c r="K398" s="110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38"/>
      <c r="W398" s="20"/>
      <c r="X398" s="20"/>
      <c r="Y398" s="88"/>
      <c r="Z398" s="298"/>
      <c r="AA398" s="301"/>
      <c r="AB398" s="301"/>
      <c r="AC398" s="304"/>
      <c r="AD398" s="335"/>
    </row>
    <row r="399" spans="1:30" ht="15" customHeight="1" thickBot="1" x14ac:dyDescent="0.3">
      <c r="A399" s="283"/>
      <c r="B399" s="86"/>
      <c r="C399" s="83"/>
      <c r="D399" s="87"/>
      <c r="E399" s="38"/>
      <c r="F399" s="64"/>
      <c r="G399" s="116"/>
      <c r="H399" s="61"/>
      <c r="I399" s="61"/>
      <c r="J399" s="61"/>
      <c r="K399" s="110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38"/>
      <c r="W399" s="20"/>
      <c r="X399" s="20"/>
      <c r="Y399" s="88"/>
      <c r="Z399" s="298"/>
      <c r="AA399" s="301"/>
      <c r="AB399" s="301"/>
      <c r="AC399" s="304"/>
      <c r="AD399" s="335"/>
    </row>
    <row r="400" spans="1:30" ht="15" customHeight="1" thickBot="1" x14ac:dyDescent="0.3">
      <c r="A400" s="283"/>
      <c r="B400" s="86"/>
      <c r="C400" s="83"/>
      <c r="D400" s="87"/>
      <c r="E400" s="38"/>
      <c r="F400" s="64"/>
      <c r="G400" s="116"/>
      <c r="H400" s="61"/>
      <c r="I400" s="61"/>
      <c r="J400" s="61"/>
      <c r="K400" s="110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38"/>
      <c r="W400" s="20"/>
      <c r="X400" s="20"/>
      <c r="Y400" s="88"/>
      <c r="Z400" s="298"/>
      <c r="AA400" s="301"/>
      <c r="AB400" s="301"/>
      <c r="AC400" s="304"/>
      <c r="AD400" s="335"/>
    </row>
    <row r="401" spans="1:30" ht="15" customHeight="1" thickBot="1" x14ac:dyDescent="0.3">
      <c r="A401" s="284"/>
      <c r="B401" s="89"/>
      <c r="C401" s="90"/>
      <c r="D401" s="91"/>
      <c r="E401" s="39"/>
      <c r="F401" s="65"/>
      <c r="G401" s="114"/>
      <c r="H401" s="59"/>
      <c r="I401" s="59"/>
      <c r="J401" s="59"/>
      <c r="K401" s="108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39"/>
      <c r="W401" s="25"/>
      <c r="X401" s="25"/>
      <c r="Y401" s="92"/>
      <c r="Z401" s="299"/>
      <c r="AA401" s="302"/>
      <c r="AB401" s="302"/>
      <c r="AC401" s="305"/>
      <c r="AD401" s="335"/>
    </row>
    <row r="402" spans="1:30" ht="15" customHeight="1" thickBot="1" x14ac:dyDescent="0.3">
      <c r="A402" s="282"/>
      <c r="B402" s="82"/>
      <c r="C402" s="93"/>
      <c r="D402" s="84"/>
      <c r="E402" s="37"/>
      <c r="F402" s="66"/>
      <c r="G402" s="115"/>
      <c r="H402" s="60"/>
      <c r="I402" s="60"/>
      <c r="J402" s="60"/>
      <c r="K402" s="109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37"/>
      <c r="W402" s="16"/>
      <c r="X402" s="16"/>
      <c r="Y402" s="85"/>
      <c r="Z402" s="297" t="e">
        <f>SUM(V402:V406)/SUM($F402:$F406)*100</f>
        <v>#DIV/0!</v>
      </c>
      <c r="AA402" s="300" t="e">
        <f>SUM(W402:W406)/SUM($F402:$F406)*100</f>
        <v>#DIV/0!</v>
      </c>
      <c r="AB402" s="300" t="e">
        <f>SUM(X402:X406)/SUM($F402:$F406)*100</f>
        <v>#DIV/0!</v>
      </c>
      <c r="AC402" s="303" t="e">
        <f>SUM(Y402:Y406)/SUM($F402:$F406)*100</f>
        <v>#DIV/0!</v>
      </c>
      <c r="AD402" s="335" t="e">
        <f>SUM(Z402:AC406)</f>
        <v>#DIV/0!</v>
      </c>
    </row>
    <row r="403" spans="1:30" ht="15" customHeight="1" thickBot="1" x14ac:dyDescent="0.3">
      <c r="A403" s="283"/>
      <c r="B403" s="86"/>
      <c r="C403" s="83"/>
      <c r="D403" s="87"/>
      <c r="E403" s="38"/>
      <c r="F403" s="64"/>
      <c r="G403" s="116"/>
      <c r="H403" s="61"/>
      <c r="I403" s="61"/>
      <c r="J403" s="61"/>
      <c r="K403" s="110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38"/>
      <c r="W403" s="20"/>
      <c r="X403" s="20"/>
      <c r="Y403" s="88"/>
      <c r="Z403" s="298"/>
      <c r="AA403" s="301"/>
      <c r="AB403" s="301"/>
      <c r="AC403" s="304"/>
      <c r="AD403" s="335"/>
    </row>
    <row r="404" spans="1:30" ht="15" customHeight="1" thickBot="1" x14ac:dyDescent="0.3">
      <c r="A404" s="283"/>
      <c r="B404" s="86"/>
      <c r="C404" s="83"/>
      <c r="D404" s="87"/>
      <c r="E404" s="38"/>
      <c r="F404" s="64"/>
      <c r="G404" s="116"/>
      <c r="H404" s="61"/>
      <c r="I404" s="61"/>
      <c r="J404" s="61"/>
      <c r="K404" s="110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38"/>
      <c r="W404" s="20"/>
      <c r="X404" s="20"/>
      <c r="Y404" s="88"/>
      <c r="Z404" s="298"/>
      <c r="AA404" s="301"/>
      <c r="AB404" s="301"/>
      <c r="AC404" s="304"/>
      <c r="AD404" s="335"/>
    </row>
    <row r="405" spans="1:30" ht="15" customHeight="1" thickBot="1" x14ac:dyDescent="0.3">
      <c r="A405" s="283"/>
      <c r="B405" s="86"/>
      <c r="C405" s="83"/>
      <c r="D405" s="87"/>
      <c r="E405" s="38"/>
      <c r="F405" s="64"/>
      <c r="G405" s="116"/>
      <c r="H405" s="61"/>
      <c r="I405" s="61"/>
      <c r="J405" s="61"/>
      <c r="K405" s="110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38"/>
      <c r="W405" s="20"/>
      <c r="X405" s="20"/>
      <c r="Y405" s="88"/>
      <c r="Z405" s="298"/>
      <c r="AA405" s="301"/>
      <c r="AB405" s="301"/>
      <c r="AC405" s="304"/>
      <c r="AD405" s="335"/>
    </row>
    <row r="406" spans="1:30" ht="15" customHeight="1" thickBot="1" x14ac:dyDescent="0.3">
      <c r="A406" s="284"/>
      <c r="B406" s="89"/>
      <c r="C406" s="90"/>
      <c r="D406" s="91"/>
      <c r="E406" s="39"/>
      <c r="F406" s="65"/>
      <c r="G406" s="114"/>
      <c r="H406" s="59"/>
      <c r="I406" s="59"/>
      <c r="J406" s="59"/>
      <c r="K406" s="108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39"/>
      <c r="W406" s="25"/>
      <c r="X406" s="25"/>
      <c r="Y406" s="92"/>
      <c r="Z406" s="299"/>
      <c r="AA406" s="302"/>
      <c r="AB406" s="302"/>
      <c r="AC406" s="305"/>
      <c r="AD406" s="335"/>
    </row>
    <row r="407" spans="1:30" ht="15" customHeight="1" thickBot="1" x14ac:dyDescent="0.3">
      <c r="A407" s="282"/>
      <c r="B407" s="82"/>
      <c r="C407" s="93"/>
      <c r="D407" s="84"/>
      <c r="E407" s="37"/>
      <c r="F407" s="66"/>
      <c r="G407" s="115"/>
      <c r="H407" s="60"/>
      <c r="I407" s="60"/>
      <c r="J407" s="60"/>
      <c r="K407" s="109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37"/>
      <c r="W407" s="16"/>
      <c r="X407" s="16"/>
      <c r="Y407" s="85"/>
      <c r="Z407" s="297" t="e">
        <f>SUM(V407:V411)/SUM($F407:$F411)*100</f>
        <v>#DIV/0!</v>
      </c>
      <c r="AA407" s="300" t="e">
        <f>SUM(W407:W411)/SUM($F407:$F411)*100</f>
        <v>#DIV/0!</v>
      </c>
      <c r="AB407" s="300" t="e">
        <f>SUM(X407:X411)/SUM($F407:$F411)*100</f>
        <v>#DIV/0!</v>
      </c>
      <c r="AC407" s="303" t="e">
        <f>SUM(Y407:Y411)/SUM($F407:$F411)*100</f>
        <v>#DIV/0!</v>
      </c>
      <c r="AD407" s="335" t="e">
        <f>SUM(Z407:AC411)</f>
        <v>#DIV/0!</v>
      </c>
    </row>
    <row r="408" spans="1:30" ht="15" customHeight="1" thickBot="1" x14ac:dyDescent="0.3">
      <c r="A408" s="283"/>
      <c r="B408" s="86"/>
      <c r="C408" s="83"/>
      <c r="D408" s="87"/>
      <c r="E408" s="38"/>
      <c r="F408" s="64"/>
      <c r="G408" s="116"/>
      <c r="H408" s="61"/>
      <c r="I408" s="61"/>
      <c r="J408" s="61"/>
      <c r="K408" s="110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38"/>
      <c r="W408" s="20"/>
      <c r="X408" s="20"/>
      <c r="Y408" s="88"/>
      <c r="Z408" s="298"/>
      <c r="AA408" s="301"/>
      <c r="AB408" s="301"/>
      <c r="AC408" s="304"/>
      <c r="AD408" s="335"/>
    </row>
    <row r="409" spans="1:30" ht="15" customHeight="1" thickBot="1" x14ac:dyDescent="0.3">
      <c r="A409" s="283"/>
      <c r="B409" s="86"/>
      <c r="C409" s="83"/>
      <c r="D409" s="87"/>
      <c r="E409" s="38"/>
      <c r="F409" s="64"/>
      <c r="G409" s="116"/>
      <c r="H409" s="61"/>
      <c r="I409" s="61"/>
      <c r="J409" s="61"/>
      <c r="K409" s="110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38"/>
      <c r="W409" s="20"/>
      <c r="X409" s="20"/>
      <c r="Y409" s="88"/>
      <c r="Z409" s="298"/>
      <c r="AA409" s="301"/>
      <c r="AB409" s="301"/>
      <c r="AC409" s="304"/>
      <c r="AD409" s="335"/>
    </row>
    <row r="410" spans="1:30" ht="15" customHeight="1" thickBot="1" x14ac:dyDescent="0.3">
      <c r="A410" s="283"/>
      <c r="B410" s="86"/>
      <c r="C410" s="83"/>
      <c r="D410" s="87"/>
      <c r="E410" s="38"/>
      <c r="F410" s="64"/>
      <c r="G410" s="116"/>
      <c r="H410" s="61"/>
      <c r="I410" s="61"/>
      <c r="J410" s="61"/>
      <c r="K410" s="110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38"/>
      <c r="W410" s="20"/>
      <c r="X410" s="20"/>
      <c r="Y410" s="88"/>
      <c r="Z410" s="298"/>
      <c r="AA410" s="301"/>
      <c r="AB410" s="301"/>
      <c r="AC410" s="304"/>
      <c r="AD410" s="335"/>
    </row>
    <row r="411" spans="1:30" ht="15" customHeight="1" thickBot="1" x14ac:dyDescent="0.3">
      <c r="A411" s="284"/>
      <c r="B411" s="89"/>
      <c r="C411" s="90"/>
      <c r="D411" s="91"/>
      <c r="E411" s="39"/>
      <c r="F411" s="65"/>
      <c r="G411" s="114"/>
      <c r="H411" s="59"/>
      <c r="I411" s="59"/>
      <c r="J411" s="59"/>
      <c r="K411" s="108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39"/>
      <c r="W411" s="25"/>
      <c r="X411" s="25"/>
      <c r="Y411" s="92"/>
      <c r="Z411" s="299"/>
      <c r="AA411" s="302"/>
      <c r="AB411" s="302"/>
      <c r="AC411" s="305"/>
      <c r="AD411" s="335"/>
    </row>
    <row r="412" spans="1:30" ht="15" customHeight="1" thickBot="1" x14ac:dyDescent="0.3">
      <c r="A412" s="282"/>
      <c r="B412" s="82"/>
      <c r="C412" s="93"/>
      <c r="D412" s="84"/>
      <c r="E412" s="37"/>
      <c r="F412" s="66"/>
      <c r="G412" s="115"/>
      <c r="H412" s="60"/>
      <c r="I412" s="60"/>
      <c r="J412" s="60"/>
      <c r="K412" s="109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37"/>
      <c r="W412" s="16"/>
      <c r="X412" s="16"/>
      <c r="Y412" s="85"/>
      <c r="Z412" s="297" t="e">
        <f>SUM(V412:V416)/SUM($F412:$F416)*100</f>
        <v>#DIV/0!</v>
      </c>
      <c r="AA412" s="300" t="e">
        <f>SUM(W412:W416)/SUM($F412:$F416)*100</f>
        <v>#DIV/0!</v>
      </c>
      <c r="AB412" s="300" t="e">
        <f>SUM(X412:X416)/SUM($F412:$F416)*100</f>
        <v>#DIV/0!</v>
      </c>
      <c r="AC412" s="303" t="e">
        <f>SUM(Y412:Y416)/SUM($F412:$F416)*100</f>
        <v>#DIV/0!</v>
      </c>
      <c r="AD412" s="335" t="e">
        <f>SUM(Z412:AC416)</f>
        <v>#DIV/0!</v>
      </c>
    </row>
    <row r="413" spans="1:30" ht="15" customHeight="1" thickBot="1" x14ac:dyDescent="0.3">
      <c r="A413" s="283"/>
      <c r="B413" s="86"/>
      <c r="C413" s="83"/>
      <c r="D413" s="87"/>
      <c r="E413" s="38"/>
      <c r="F413" s="64"/>
      <c r="G413" s="116"/>
      <c r="H413" s="61"/>
      <c r="I413" s="61"/>
      <c r="J413" s="61"/>
      <c r="K413" s="110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38"/>
      <c r="W413" s="20"/>
      <c r="X413" s="20"/>
      <c r="Y413" s="88"/>
      <c r="Z413" s="298"/>
      <c r="AA413" s="301"/>
      <c r="AB413" s="301"/>
      <c r="AC413" s="304"/>
      <c r="AD413" s="335"/>
    </row>
    <row r="414" spans="1:30" ht="15" customHeight="1" thickBot="1" x14ac:dyDescent="0.3">
      <c r="A414" s="283"/>
      <c r="B414" s="86"/>
      <c r="C414" s="83"/>
      <c r="D414" s="87"/>
      <c r="E414" s="38"/>
      <c r="F414" s="64"/>
      <c r="G414" s="116"/>
      <c r="H414" s="61"/>
      <c r="I414" s="61"/>
      <c r="J414" s="61"/>
      <c r="K414" s="110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38"/>
      <c r="W414" s="20"/>
      <c r="X414" s="20"/>
      <c r="Y414" s="88"/>
      <c r="Z414" s="298"/>
      <c r="AA414" s="301"/>
      <c r="AB414" s="301"/>
      <c r="AC414" s="304"/>
      <c r="AD414" s="335"/>
    </row>
    <row r="415" spans="1:30" ht="15" customHeight="1" thickBot="1" x14ac:dyDescent="0.3">
      <c r="A415" s="283"/>
      <c r="B415" s="86"/>
      <c r="C415" s="83"/>
      <c r="D415" s="87"/>
      <c r="E415" s="38"/>
      <c r="F415" s="64"/>
      <c r="G415" s="116"/>
      <c r="H415" s="61"/>
      <c r="I415" s="61"/>
      <c r="J415" s="61"/>
      <c r="K415" s="110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38"/>
      <c r="W415" s="20"/>
      <c r="X415" s="20"/>
      <c r="Y415" s="88"/>
      <c r="Z415" s="298"/>
      <c r="AA415" s="301"/>
      <c r="AB415" s="301"/>
      <c r="AC415" s="304"/>
      <c r="AD415" s="335"/>
    </row>
    <row r="416" spans="1:30" ht="15" customHeight="1" thickBot="1" x14ac:dyDescent="0.3">
      <c r="A416" s="284"/>
      <c r="B416" s="89"/>
      <c r="C416" s="90"/>
      <c r="D416" s="91"/>
      <c r="E416" s="39"/>
      <c r="F416" s="65"/>
      <c r="G416" s="114"/>
      <c r="H416" s="59"/>
      <c r="I416" s="59"/>
      <c r="J416" s="59"/>
      <c r="K416" s="108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39"/>
      <c r="W416" s="25"/>
      <c r="X416" s="25"/>
      <c r="Y416" s="92"/>
      <c r="Z416" s="299"/>
      <c r="AA416" s="302"/>
      <c r="AB416" s="302"/>
      <c r="AC416" s="305"/>
      <c r="AD416" s="335"/>
    </row>
    <row r="417" spans="1:30" ht="15" customHeight="1" thickBot="1" x14ac:dyDescent="0.3">
      <c r="A417" s="282"/>
      <c r="B417" s="82"/>
      <c r="C417" s="93"/>
      <c r="D417" s="84"/>
      <c r="E417" s="37"/>
      <c r="F417" s="66"/>
      <c r="G417" s="115"/>
      <c r="H417" s="60"/>
      <c r="I417" s="60"/>
      <c r="J417" s="60"/>
      <c r="K417" s="109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37"/>
      <c r="W417" s="16"/>
      <c r="X417" s="16"/>
      <c r="Y417" s="85"/>
      <c r="Z417" s="297" t="e">
        <f>SUM(V417:V421)/SUM($F417:$F421)*100</f>
        <v>#DIV/0!</v>
      </c>
      <c r="AA417" s="300" t="e">
        <f>SUM(W417:W421)/SUM($F417:$F421)*100</f>
        <v>#DIV/0!</v>
      </c>
      <c r="AB417" s="300" t="e">
        <f>SUM(X417:X421)/SUM($F417:$F421)*100</f>
        <v>#DIV/0!</v>
      </c>
      <c r="AC417" s="303" t="e">
        <f>SUM(Y417:Y421)/SUM($F417:$F421)*100</f>
        <v>#DIV/0!</v>
      </c>
      <c r="AD417" s="335" t="e">
        <f>SUM(Z417:AC421)</f>
        <v>#DIV/0!</v>
      </c>
    </row>
    <row r="418" spans="1:30" ht="15" customHeight="1" thickBot="1" x14ac:dyDescent="0.3">
      <c r="A418" s="283"/>
      <c r="B418" s="86"/>
      <c r="C418" s="83"/>
      <c r="D418" s="87"/>
      <c r="E418" s="38"/>
      <c r="F418" s="64"/>
      <c r="G418" s="116"/>
      <c r="H418" s="61"/>
      <c r="I418" s="61"/>
      <c r="J418" s="61"/>
      <c r="K418" s="110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38"/>
      <c r="W418" s="20"/>
      <c r="X418" s="20"/>
      <c r="Y418" s="88"/>
      <c r="Z418" s="298"/>
      <c r="AA418" s="301"/>
      <c r="AB418" s="301"/>
      <c r="AC418" s="304"/>
      <c r="AD418" s="335"/>
    </row>
    <row r="419" spans="1:30" ht="15" customHeight="1" thickBot="1" x14ac:dyDescent="0.3">
      <c r="A419" s="283"/>
      <c r="B419" s="86"/>
      <c r="C419" s="83"/>
      <c r="D419" s="87"/>
      <c r="E419" s="38"/>
      <c r="F419" s="64"/>
      <c r="G419" s="116"/>
      <c r="H419" s="61"/>
      <c r="I419" s="61"/>
      <c r="J419" s="61"/>
      <c r="K419" s="110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38"/>
      <c r="W419" s="20"/>
      <c r="X419" s="20"/>
      <c r="Y419" s="88"/>
      <c r="Z419" s="298"/>
      <c r="AA419" s="301"/>
      <c r="AB419" s="301"/>
      <c r="AC419" s="304"/>
      <c r="AD419" s="335"/>
    </row>
    <row r="420" spans="1:30" ht="15" customHeight="1" thickBot="1" x14ac:dyDescent="0.3">
      <c r="A420" s="283"/>
      <c r="B420" s="86"/>
      <c r="C420" s="83"/>
      <c r="D420" s="87"/>
      <c r="E420" s="38"/>
      <c r="F420" s="64"/>
      <c r="G420" s="116"/>
      <c r="H420" s="61"/>
      <c r="I420" s="61"/>
      <c r="J420" s="61"/>
      <c r="K420" s="110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38"/>
      <c r="W420" s="20"/>
      <c r="X420" s="20"/>
      <c r="Y420" s="88"/>
      <c r="Z420" s="298"/>
      <c r="AA420" s="301"/>
      <c r="AB420" s="301"/>
      <c r="AC420" s="304"/>
      <c r="AD420" s="335"/>
    </row>
    <row r="421" spans="1:30" ht="15" customHeight="1" thickBot="1" x14ac:dyDescent="0.3">
      <c r="A421" s="284"/>
      <c r="B421" s="89"/>
      <c r="C421" s="90"/>
      <c r="D421" s="91"/>
      <c r="E421" s="39"/>
      <c r="F421" s="65"/>
      <c r="G421" s="114"/>
      <c r="H421" s="59"/>
      <c r="I421" s="59"/>
      <c r="J421" s="59"/>
      <c r="K421" s="108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39"/>
      <c r="W421" s="25"/>
      <c r="X421" s="25"/>
      <c r="Y421" s="92"/>
      <c r="Z421" s="299"/>
      <c r="AA421" s="302"/>
      <c r="AB421" s="302"/>
      <c r="AC421" s="305"/>
      <c r="AD421" s="335"/>
    </row>
    <row r="422" spans="1:30" ht="15" customHeight="1" thickBot="1" x14ac:dyDescent="0.3">
      <c r="A422" s="282"/>
      <c r="B422" s="82"/>
      <c r="C422" s="93"/>
      <c r="D422" s="84"/>
      <c r="E422" s="37"/>
      <c r="F422" s="66"/>
      <c r="G422" s="115"/>
      <c r="H422" s="60"/>
      <c r="I422" s="60"/>
      <c r="J422" s="60"/>
      <c r="K422" s="109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37"/>
      <c r="W422" s="16"/>
      <c r="X422" s="16"/>
      <c r="Y422" s="85"/>
      <c r="Z422" s="297" t="e">
        <f>SUM(V422:V426)/SUM($F422:$F426)*100</f>
        <v>#DIV/0!</v>
      </c>
      <c r="AA422" s="300" t="e">
        <f>SUM(W422:W426)/SUM($F422:$F426)*100</f>
        <v>#DIV/0!</v>
      </c>
      <c r="AB422" s="300" t="e">
        <f>SUM(X422:X426)/SUM($F422:$F426)*100</f>
        <v>#DIV/0!</v>
      </c>
      <c r="AC422" s="303" t="e">
        <f>SUM(Y422:Y426)/SUM($F422:$F426)*100</f>
        <v>#DIV/0!</v>
      </c>
      <c r="AD422" s="335" t="e">
        <f>SUM(Z422:AC426)</f>
        <v>#DIV/0!</v>
      </c>
    </row>
    <row r="423" spans="1:30" ht="15" customHeight="1" thickBot="1" x14ac:dyDescent="0.3">
      <c r="A423" s="283"/>
      <c r="B423" s="86"/>
      <c r="C423" s="83"/>
      <c r="D423" s="87"/>
      <c r="E423" s="38"/>
      <c r="F423" s="64"/>
      <c r="G423" s="116"/>
      <c r="H423" s="61"/>
      <c r="I423" s="61"/>
      <c r="J423" s="61"/>
      <c r="K423" s="110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38"/>
      <c r="W423" s="20"/>
      <c r="X423" s="20"/>
      <c r="Y423" s="88"/>
      <c r="Z423" s="298"/>
      <c r="AA423" s="301"/>
      <c r="AB423" s="301"/>
      <c r="AC423" s="304"/>
      <c r="AD423" s="335"/>
    </row>
    <row r="424" spans="1:30" ht="15" customHeight="1" thickBot="1" x14ac:dyDescent="0.3">
      <c r="A424" s="283"/>
      <c r="B424" s="86"/>
      <c r="C424" s="83"/>
      <c r="D424" s="87"/>
      <c r="E424" s="38"/>
      <c r="F424" s="64"/>
      <c r="G424" s="116"/>
      <c r="H424" s="61"/>
      <c r="I424" s="61"/>
      <c r="J424" s="61"/>
      <c r="K424" s="110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38"/>
      <c r="W424" s="20"/>
      <c r="X424" s="20"/>
      <c r="Y424" s="88"/>
      <c r="Z424" s="298"/>
      <c r="AA424" s="301"/>
      <c r="AB424" s="301"/>
      <c r="AC424" s="304"/>
      <c r="AD424" s="335"/>
    </row>
    <row r="425" spans="1:30" ht="15" customHeight="1" thickBot="1" x14ac:dyDescent="0.3">
      <c r="A425" s="283"/>
      <c r="B425" s="86"/>
      <c r="C425" s="83"/>
      <c r="D425" s="87"/>
      <c r="E425" s="38"/>
      <c r="F425" s="64"/>
      <c r="G425" s="116"/>
      <c r="H425" s="61"/>
      <c r="I425" s="61"/>
      <c r="J425" s="61"/>
      <c r="K425" s="110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38"/>
      <c r="W425" s="20"/>
      <c r="X425" s="20"/>
      <c r="Y425" s="88"/>
      <c r="Z425" s="298"/>
      <c r="AA425" s="301"/>
      <c r="AB425" s="301"/>
      <c r="AC425" s="304"/>
      <c r="AD425" s="335"/>
    </row>
    <row r="426" spans="1:30" ht="15" customHeight="1" thickBot="1" x14ac:dyDescent="0.3">
      <c r="A426" s="284"/>
      <c r="B426" s="89"/>
      <c r="C426" s="90"/>
      <c r="D426" s="91"/>
      <c r="E426" s="39"/>
      <c r="F426" s="65"/>
      <c r="G426" s="114"/>
      <c r="H426" s="59"/>
      <c r="I426" s="59"/>
      <c r="J426" s="59"/>
      <c r="K426" s="108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39"/>
      <c r="W426" s="25"/>
      <c r="X426" s="25"/>
      <c r="Y426" s="92"/>
      <c r="Z426" s="299"/>
      <c r="AA426" s="302"/>
      <c r="AB426" s="302"/>
      <c r="AC426" s="305"/>
      <c r="AD426" s="335"/>
    </row>
    <row r="427" spans="1:30" ht="15" customHeight="1" thickBot="1" x14ac:dyDescent="0.3">
      <c r="A427" s="282"/>
      <c r="B427" s="82"/>
      <c r="C427" s="93"/>
      <c r="D427" s="84"/>
      <c r="E427" s="37"/>
      <c r="F427" s="66"/>
      <c r="G427" s="115"/>
      <c r="H427" s="60"/>
      <c r="I427" s="60"/>
      <c r="J427" s="60"/>
      <c r="K427" s="109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37"/>
      <c r="W427" s="16"/>
      <c r="X427" s="16"/>
      <c r="Y427" s="85"/>
      <c r="Z427" s="297" t="e">
        <f>SUM(V427:V431)/SUM($F427:$F431)*100</f>
        <v>#DIV/0!</v>
      </c>
      <c r="AA427" s="300" t="e">
        <f>SUM(W427:W431)/SUM($F427:$F431)*100</f>
        <v>#DIV/0!</v>
      </c>
      <c r="AB427" s="300" t="e">
        <f>SUM(X427:X431)/SUM($F427:$F431)*100</f>
        <v>#DIV/0!</v>
      </c>
      <c r="AC427" s="303" t="e">
        <f>SUM(Y427:Y431)/SUM($F427:$F431)*100</f>
        <v>#DIV/0!</v>
      </c>
      <c r="AD427" s="335" t="e">
        <f>SUM(Z427:AC431)</f>
        <v>#DIV/0!</v>
      </c>
    </row>
    <row r="428" spans="1:30" ht="15" customHeight="1" thickBot="1" x14ac:dyDescent="0.3">
      <c r="A428" s="283"/>
      <c r="B428" s="86"/>
      <c r="C428" s="83"/>
      <c r="D428" s="87"/>
      <c r="E428" s="38"/>
      <c r="F428" s="64"/>
      <c r="G428" s="116"/>
      <c r="H428" s="61"/>
      <c r="I428" s="61"/>
      <c r="J428" s="61"/>
      <c r="K428" s="110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38"/>
      <c r="W428" s="20"/>
      <c r="X428" s="20"/>
      <c r="Y428" s="88"/>
      <c r="Z428" s="298"/>
      <c r="AA428" s="301"/>
      <c r="AB428" s="301"/>
      <c r="AC428" s="304"/>
      <c r="AD428" s="335"/>
    </row>
    <row r="429" spans="1:30" ht="15" customHeight="1" thickBot="1" x14ac:dyDescent="0.3">
      <c r="A429" s="283"/>
      <c r="B429" s="86"/>
      <c r="C429" s="83"/>
      <c r="D429" s="87"/>
      <c r="E429" s="38"/>
      <c r="F429" s="64"/>
      <c r="G429" s="116"/>
      <c r="H429" s="61"/>
      <c r="I429" s="61"/>
      <c r="J429" s="61"/>
      <c r="K429" s="110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38"/>
      <c r="W429" s="20"/>
      <c r="X429" s="20"/>
      <c r="Y429" s="88"/>
      <c r="Z429" s="298"/>
      <c r="AA429" s="301"/>
      <c r="AB429" s="301"/>
      <c r="AC429" s="304"/>
      <c r="AD429" s="335"/>
    </row>
    <row r="430" spans="1:30" ht="15" customHeight="1" thickBot="1" x14ac:dyDescent="0.3">
      <c r="A430" s="283"/>
      <c r="B430" s="86"/>
      <c r="C430" s="83"/>
      <c r="D430" s="87"/>
      <c r="E430" s="38"/>
      <c r="F430" s="64"/>
      <c r="G430" s="116"/>
      <c r="H430" s="61"/>
      <c r="I430" s="61"/>
      <c r="J430" s="61"/>
      <c r="K430" s="110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38"/>
      <c r="W430" s="20"/>
      <c r="X430" s="20"/>
      <c r="Y430" s="88"/>
      <c r="Z430" s="298"/>
      <c r="AA430" s="301"/>
      <c r="AB430" s="301"/>
      <c r="AC430" s="304"/>
      <c r="AD430" s="335"/>
    </row>
    <row r="431" spans="1:30" ht="15" customHeight="1" thickBot="1" x14ac:dyDescent="0.3">
      <c r="A431" s="284"/>
      <c r="B431" s="89"/>
      <c r="C431" s="90"/>
      <c r="D431" s="91"/>
      <c r="E431" s="39"/>
      <c r="F431" s="65"/>
      <c r="G431" s="114"/>
      <c r="H431" s="59"/>
      <c r="I431" s="59"/>
      <c r="J431" s="59"/>
      <c r="K431" s="108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39"/>
      <c r="W431" s="25"/>
      <c r="X431" s="25"/>
      <c r="Y431" s="92"/>
      <c r="Z431" s="299"/>
      <c r="AA431" s="302"/>
      <c r="AB431" s="302"/>
      <c r="AC431" s="305"/>
      <c r="AD431" s="335"/>
    </row>
    <row r="432" spans="1:30" ht="15" customHeight="1" thickBot="1" x14ac:dyDescent="0.3">
      <c r="A432" s="282"/>
      <c r="B432" s="82"/>
      <c r="C432" s="93"/>
      <c r="D432" s="84"/>
      <c r="E432" s="37"/>
      <c r="F432" s="66"/>
      <c r="G432" s="115"/>
      <c r="H432" s="60"/>
      <c r="I432" s="60"/>
      <c r="J432" s="60"/>
      <c r="K432" s="109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37"/>
      <c r="W432" s="16"/>
      <c r="X432" s="16"/>
      <c r="Y432" s="85"/>
      <c r="Z432" s="297" t="e">
        <f>SUM(V432:V436)/SUM($F432:$F436)*100</f>
        <v>#DIV/0!</v>
      </c>
      <c r="AA432" s="300" t="e">
        <f>SUM(W432:W436)/SUM($F432:$F436)*100</f>
        <v>#DIV/0!</v>
      </c>
      <c r="AB432" s="300" t="e">
        <f>SUM(X432:X436)/SUM($F432:$F436)*100</f>
        <v>#DIV/0!</v>
      </c>
      <c r="AC432" s="303" t="e">
        <f>SUM(Y432:Y436)/SUM($F432:$F436)*100</f>
        <v>#DIV/0!</v>
      </c>
      <c r="AD432" s="335" t="e">
        <f>SUM(Z432:AC436)</f>
        <v>#DIV/0!</v>
      </c>
    </row>
    <row r="433" spans="1:30" ht="15" customHeight="1" thickBot="1" x14ac:dyDescent="0.3">
      <c r="A433" s="283"/>
      <c r="B433" s="86"/>
      <c r="C433" s="83"/>
      <c r="D433" s="87"/>
      <c r="E433" s="38"/>
      <c r="F433" s="64"/>
      <c r="G433" s="116"/>
      <c r="H433" s="61"/>
      <c r="I433" s="61"/>
      <c r="J433" s="61"/>
      <c r="K433" s="110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38"/>
      <c r="W433" s="20"/>
      <c r="X433" s="20"/>
      <c r="Y433" s="88"/>
      <c r="Z433" s="298"/>
      <c r="AA433" s="301"/>
      <c r="AB433" s="301"/>
      <c r="AC433" s="304"/>
      <c r="AD433" s="335"/>
    </row>
    <row r="434" spans="1:30" ht="15" customHeight="1" thickBot="1" x14ac:dyDescent="0.3">
      <c r="A434" s="283"/>
      <c r="B434" s="86"/>
      <c r="C434" s="83"/>
      <c r="D434" s="87"/>
      <c r="E434" s="38"/>
      <c r="F434" s="64"/>
      <c r="G434" s="116"/>
      <c r="H434" s="61"/>
      <c r="I434" s="61"/>
      <c r="J434" s="61"/>
      <c r="K434" s="110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38"/>
      <c r="W434" s="20"/>
      <c r="X434" s="20"/>
      <c r="Y434" s="88"/>
      <c r="Z434" s="298"/>
      <c r="AA434" s="301"/>
      <c r="AB434" s="301"/>
      <c r="AC434" s="304"/>
      <c r="AD434" s="335"/>
    </row>
    <row r="435" spans="1:30" ht="15" customHeight="1" thickBot="1" x14ac:dyDescent="0.3">
      <c r="A435" s="283"/>
      <c r="B435" s="86"/>
      <c r="C435" s="83"/>
      <c r="D435" s="87"/>
      <c r="E435" s="38"/>
      <c r="F435" s="64"/>
      <c r="G435" s="116"/>
      <c r="H435" s="61"/>
      <c r="I435" s="61"/>
      <c r="J435" s="61"/>
      <c r="K435" s="110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38"/>
      <c r="W435" s="20"/>
      <c r="X435" s="20"/>
      <c r="Y435" s="88"/>
      <c r="Z435" s="298"/>
      <c r="AA435" s="301"/>
      <c r="AB435" s="301"/>
      <c r="AC435" s="304"/>
      <c r="AD435" s="335"/>
    </row>
    <row r="436" spans="1:30" ht="15" customHeight="1" thickBot="1" x14ac:dyDescent="0.3">
      <c r="A436" s="284"/>
      <c r="B436" s="89"/>
      <c r="C436" s="90"/>
      <c r="D436" s="91"/>
      <c r="E436" s="39"/>
      <c r="F436" s="65"/>
      <c r="G436" s="114"/>
      <c r="H436" s="59"/>
      <c r="I436" s="59"/>
      <c r="J436" s="59"/>
      <c r="K436" s="108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39"/>
      <c r="W436" s="25"/>
      <c r="X436" s="25"/>
      <c r="Y436" s="92"/>
      <c r="Z436" s="299"/>
      <c r="AA436" s="302"/>
      <c r="AB436" s="302"/>
      <c r="AC436" s="305"/>
      <c r="AD436" s="335"/>
    </row>
    <row r="437" spans="1:30" ht="15" customHeight="1" thickBot="1" x14ac:dyDescent="0.3">
      <c r="A437" s="282"/>
      <c r="B437" s="82"/>
      <c r="C437" s="93"/>
      <c r="D437" s="84"/>
      <c r="E437" s="37"/>
      <c r="F437" s="66"/>
      <c r="G437" s="115"/>
      <c r="H437" s="60"/>
      <c r="I437" s="60"/>
      <c r="J437" s="60"/>
      <c r="K437" s="109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37"/>
      <c r="W437" s="16"/>
      <c r="X437" s="16"/>
      <c r="Y437" s="85"/>
      <c r="Z437" s="297" t="e">
        <f>SUM(V437:V441)/SUM($F437:$F441)*100</f>
        <v>#DIV/0!</v>
      </c>
      <c r="AA437" s="300" t="e">
        <f>SUM(W437:W441)/SUM($F437:$F441)*100</f>
        <v>#DIV/0!</v>
      </c>
      <c r="AB437" s="300" t="e">
        <f>SUM(X437:X441)/SUM($F437:$F441)*100</f>
        <v>#DIV/0!</v>
      </c>
      <c r="AC437" s="303" t="e">
        <f>SUM(Y437:Y441)/SUM($F437:$F441)*100</f>
        <v>#DIV/0!</v>
      </c>
      <c r="AD437" s="335" t="e">
        <f>SUM(Z437:AC441)</f>
        <v>#DIV/0!</v>
      </c>
    </row>
    <row r="438" spans="1:30" ht="15" customHeight="1" thickBot="1" x14ac:dyDescent="0.3">
      <c r="A438" s="283"/>
      <c r="B438" s="86"/>
      <c r="C438" s="83"/>
      <c r="D438" s="87"/>
      <c r="E438" s="38"/>
      <c r="F438" s="64"/>
      <c r="G438" s="116"/>
      <c r="H438" s="61"/>
      <c r="I438" s="61"/>
      <c r="J438" s="61"/>
      <c r="K438" s="110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38"/>
      <c r="W438" s="20"/>
      <c r="X438" s="20"/>
      <c r="Y438" s="88"/>
      <c r="Z438" s="298"/>
      <c r="AA438" s="301"/>
      <c r="AB438" s="301"/>
      <c r="AC438" s="304"/>
      <c r="AD438" s="335"/>
    </row>
    <row r="439" spans="1:30" ht="15" customHeight="1" thickBot="1" x14ac:dyDescent="0.3">
      <c r="A439" s="283"/>
      <c r="B439" s="86"/>
      <c r="C439" s="83"/>
      <c r="D439" s="87"/>
      <c r="E439" s="38"/>
      <c r="F439" s="64"/>
      <c r="G439" s="116"/>
      <c r="H439" s="61"/>
      <c r="I439" s="61"/>
      <c r="J439" s="61"/>
      <c r="K439" s="110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38"/>
      <c r="W439" s="20"/>
      <c r="X439" s="20"/>
      <c r="Y439" s="88"/>
      <c r="Z439" s="298"/>
      <c r="AA439" s="301"/>
      <c r="AB439" s="301"/>
      <c r="AC439" s="304"/>
      <c r="AD439" s="335"/>
    </row>
    <row r="440" spans="1:30" ht="15" customHeight="1" thickBot="1" x14ac:dyDescent="0.3">
      <c r="A440" s="283"/>
      <c r="B440" s="86"/>
      <c r="C440" s="83"/>
      <c r="D440" s="87"/>
      <c r="E440" s="38"/>
      <c r="F440" s="64"/>
      <c r="G440" s="116"/>
      <c r="H440" s="61"/>
      <c r="I440" s="61"/>
      <c r="J440" s="61"/>
      <c r="K440" s="110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38"/>
      <c r="W440" s="20"/>
      <c r="X440" s="20"/>
      <c r="Y440" s="88"/>
      <c r="Z440" s="298"/>
      <c r="AA440" s="301"/>
      <c r="AB440" s="301"/>
      <c r="AC440" s="304"/>
      <c r="AD440" s="335"/>
    </row>
    <row r="441" spans="1:30" ht="15" customHeight="1" thickBot="1" x14ac:dyDescent="0.3">
      <c r="A441" s="284"/>
      <c r="B441" s="89"/>
      <c r="C441" s="90"/>
      <c r="D441" s="91"/>
      <c r="E441" s="39"/>
      <c r="F441" s="65"/>
      <c r="G441" s="114"/>
      <c r="H441" s="59"/>
      <c r="I441" s="59"/>
      <c r="J441" s="59"/>
      <c r="K441" s="108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39"/>
      <c r="W441" s="25"/>
      <c r="X441" s="25"/>
      <c r="Y441" s="92"/>
      <c r="Z441" s="299"/>
      <c r="AA441" s="302"/>
      <c r="AB441" s="302"/>
      <c r="AC441" s="305"/>
      <c r="AD441" s="335"/>
    </row>
    <row r="442" spans="1:30" ht="15" customHeight="1" thickBot="1" x14ac:dyDescent="0.3">
      <c r="A442" s="282"/>
      <c r="B442" s="82"/>
      <c r="C442" s="93"/>
      <c r="D442" s="84"/>
      <c r="E442" s="37"/>
      <c r="F442" s="66"/>
      <c r="G442" s="115"/>
      <c r="H442" s="60"/>
      <c r="I442" s="60"/>
      <c r="J442" s="60"/>
      <c r="K442" s="109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37"/>
      <c r="W442" s="16"/>
      <c r="X442" s="16"/>
      <c r="Y442" s="85"/>
      <c r="Z442" s="297" t="e">
        <f>SUM(V442:V446)/SUM($F442:$F446)*100</f>
        <v>#DIV/0!</v>
      </c>
      <c r="AA442" s="300" t="e">
        <f>SUM(W442:W446)/SUM($F442:$F446)*100</f>
        <v>#DIV/0!</v>
      </c>
      <c r="AB442" s="300" t="e">
        <f>SUM(X442:X446)/SUM($F442:$F446)*100</f>
        <v>#DIV/0!</v>
      </c>
      <c r="AC442" s="303" t="e">
        <f>SUM(Y442:Y446)/SUM($F442:$F446)*100</f>
        <v>#DIV/0!</v>
      </c>
      <c r="AD442" s="335" t="e">
        <f>SUM(Z442:AC446)</f>
        <v>#DIV/0!</v>
      </c>
    </row>
    <row r="443" spans="1:30" ht="15" customHeight="1" thickBot="1" x14ac:dyDescent="0.3">
      <c r="A443" s="283"/>
      <c r="B443" s="86"/>
      <c r="C443" s="83"/>
      <c r="D443" s="87"/>
      <c r="E443" s="38"/>
      <c r="F443" s="64"/>
      <c r="G443" s="116"/>
      <c r="H443" s="61"/>
      <c r="I443" s="61"/>
      <c r="J443" s="61"/>
      <c r="K443" s="110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38"/>
      <c r="W443" s="20"/>
      <c r="X443" s="20"/>
      <c r="Y443" s="88"/>
      <c r="Z443" s="298"/>
      <c r="AA443" s="301"/>
      <c r="AB443" s="301"/>
      <c r="AC443" s="304"/>
      <c r="AD443" s="335"/>
    </row>
    <row r="444" spans="1:30" ht="15" customHeight="1" thickBot="1" x14ac:dyDescent="0.3">
      <c r="A444" s="283"/>
      <c r="B444" s="86"/>
      <c r="C444" s="83"/>
      <c r="D444" s="87"/>
      <c r="E444" s="38"/>
      <c r="F444" s="64"/>
      <c r="G444" s="116"/>
      <c r="H444" s="61"/>
      <c r="I444" s="61"/>
      <c r="J444" s="61"/>
      <c r="K444" s="110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38"/>
      <c r="W444" s="20"/>
      <c r="X444" s="20"/>
      <c r="Y444" s="88"/>
      <c r="Z444" s="298"/>
      <c r="AA444" s="301"/>
      <c r="AB444" s="301"/>
      <c r="AC444" s="304"/>
      <c r="AD444" s="335"/>
    </row>
    <row r="445" spans="1:30" ht="15" customHeight="1" thickBot="1" x14ac:dyDescent="0.3">
      <c r="A445" s="283"/>
      <c r="B445" s="86"/>
      <c r="C445" s="83"/>
      <c r="D445" s="87"/>
      <c r="E445" s="38"/>
      <c r="F445" s="64"/>
      <c r="G445" s="116"/>
      <c r="H445" s="61"/>
      <c r="I445" s="61"/>
      <c r="J445" s="61"/>
      <c r="K445" s="110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38"/>
      <c r="W445" s="20"/>
      <c r="X445" s="20"/>
      <c r="Y445" s="88"/>
      <c r="Z445" s="298"/>
      <c r="AA445" s="301"/>
      <c r="AB445" s="301"/>
      <c r="AC445" s="304"/>
      <c r="AD445" s="335"/>
    </row>
    <row r="446" spans="1:30" ht="15" customHeight="1" thickBot="1" x14ac:dyDescent="0.3">
      <c r="A446" s="284"/>
      <c r="B446" s="89"/>
      <c r="C446" s="90"/>
      <c r="D446" s="91"/>
      <c r="E446" s="39"/>
      <c r="F446" s="65"/>
      <c r="G446" s="114"/>
      <c r="H446" s="59"/>
      <c r="I446" s="59"/>
      <c r="J446" s="59"/>
      <c r="K446" s="108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39"/>
      <c r="W446" s="25"/>
      <c r="X446" s="25"/>
      <c r="Y446" s="92"/>
      <c r="Z446" s="299"/>
      <c r="AA446" s="302"/>
      <c r="AB446" s="302"/>
      <c r="AC446" s="305"/>
      <c r="AD446" s="335"/>
    </row>
    <row r="447" spans="1:30" ht="15" customHeight="1" thickBot="1" x14ac:dyDescent="0.3">
      <c r="A447" s="282"/>
      <c r="B447" s="82"/>
      <c r="C447" s="93"/>
      <c r="D447" s="84"/>
      <c r="E447" s="37"/>
      <c r="F447" s="66"/>
      <c r="G447" s="115"/>
      <c r="H447" s="60"/>
      <c r="I447" s="60"/>
      <c r="J447" s="60"/>
      <c r="K447" s="109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37"/>
      <c r="W447" s="16"/>
      <c r="X447" s="16"/>
      <c r="Y447" s="85"/>
      <c r="Z447" s="297" t="e">
        <f>SUM(V447:V451)/SUM($F447:$F451)*100</f>
        <v>#DIV/0!</v>
      </c>
      <c r="AA447" s="300" t="e">
        <f>SUM(W447:W451)/SUM($F447:$F451)*100</f>
        <v>#DIV/0!</v>
      </c>
      <c r="AB447" s="300" t="e">
        <f>SUM(X447:X451)/SUM($F447:$F451)*100</f>
        <v>#DIV/0!</v>
      </c>
      <c r="AC447" s="303" t="e">
        <f>SUM(Y447:Y451)/SUM($F447:$F451)*100</f>
        <v>#DIV/0!</v>
      </c>
      <c r="AD447" s="335" t="e">
        <f>SUM(Z447:AC451)</f>
        <v>#DIV/0!</v>
      </c>
    </row>
    <row r="448" spans="1:30" ht="15" customHeight="1" thickBot="1" x14ac:dyDescent="0.3">
      <c r="A448" s="283"/>
      <c r="B448" s="86"/>
      <c r="C448" s="83"/>
      <c r="D448" s="87"/>
      <c r="E448" s="38"/>
      <c r="F448" s="64"/>
      <c r="G448" s="116"/>
      <c r="H448" s="61"/>
      <c r="I448" s="61"/>
      <c r="J448" s="61"/>
      <c r="K448" s="110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38"/>
      <c r="W448" s="20"/>
      <c r="X448" s="20"/>
      <c r="Y448" s="88"/>
      <c r="Z448" s="298"/>
      <c r="AA448" s="301"/>
      <c r="AB448" s="301"/>
      <c r="AC448" s="304"/>
      <c r="AD448" s="335"/>
    </row>
    <row r="449" spans="1:30" ht="15" customHeight="1" thickBot="1" x14ac:dyDescent="0.3">
      <c r="A449" s="283"/>
      <c r="B449" s="86"/>
      <c r="C449" s="83"/>
      <c r="D449" s="87"/>
      <c r="E449" s="38"/>
      <c r="F449" s="64"/>
      <c r="G449" s="116"/>
      <c r="H449" s="61"/>
      <c r="I449" s="61"/>
      <c r="J449" s="61"/>
      <c r="K449" s="110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38"/>
      <c r="W449" s="20"/>
      <c r="X449" s="20"/>
      <c r="Y449" s="88"/>
      <c r="Z449" s="298"/>
      <c r="AA449" s="301"/>
      <c r="AB449" s="301"/>
      <c r="AC449" s="304"/>
      <c r="AD449" s="335"/>
    </row>
    <row r="450" spans="1:30" ht="15" customHeight="1" thickBot="1" x14ac:dyDescent="0.3">
      <c r="A450" s="283"/>
      <c r="B450" s="86"/>
      <c r="C450" s="83"/>
      <c r="D450" s="87"/>
      <c r="E450" s="38"/>
      <c r="F450" s="64"/>
      <c r="G450" s="116"/>
      <c r="H450" s="61"/>
      <c r="I450" s="61"/>
      <c r="J450" s="61"/>
      <c r="K450" s="110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38"/>
      <c r="W450" s="20"/>
      <c r="X450" s="20"/>
      <c r="Y450" s="88"/>
      <c r="Z450" s="298"/>
      <c r="AA450" s="301"/>
      <c r="AB450" s="301"/>
      <c r="AC450" s="304"/>
      <c r="AD450" s="335"/>
    </row>
    <row r="451" spans="1:30" ht="15" customHeight="1" thickBot="1" x14ac:dyDescent="0.3">
      <c r="A451" s="284"/>
      <c r="B451" s="89"/>
      <c r="C451" s="90"/>
      <c r="D451" s="91"/>
      <c r="E451" s="39"/>
      <c r="F451" s="65"/>
      <c r="G451" s="114"/>
      <c r="H451" s="59"/>
      <c r="I451" s="59"/>
      <c r="J451" s="59"/>
      <c r="K451" s="108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39"/>
      <c r="W451" s="25"/>
      <c r="X451" s="25"/>
      <c r="Y451" s="92"/>
      <c r="Z451" s="299"/>
      <c r="AA451" s="302"/>
      <c r="AB451" s="302"/>
      <c r="AC451" s="305"/>
      <c r="AD451" s="335"/>
    </row>
    <row r="452" spans="1:30" ht="15" customHeight="1" thickBot="1" x14ac:dyDescent="0.3">
      <c r="A452" s="282"/>
      <c r="B452" s="82"/>
      <c r="C452" s="93"/>
      <c r="D452" s="84"/>
      <c r="E452" s="37"/>
      <c r="F452" s="66"/>
      <c r="G452" s="115"/>
      <c r="H452" s="60"/>
      <c r="I452" s="60"/>
      <c r="J452" s="60"/>
      <c r="K452" s="109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37"/>
      <c r="W452" s="16"/>
      <c r="X452" s="16"/>
      <c r="Y452" s="85"/>
      <c r="Z452" s="297" t="e">
        <f>SUM(V452:V456)/SUM($F452:$F456)*100</f>
        <v>#DIV/0!</v>
      </c>
      <c r="AA452" s="300" t="e">
        <f>SUM(W452:W456)/SUM($F452:$F456)*100</f>
        <v>#DIV/0!</v>
      </c>
      <c r="AB452" s="300" t="e">
        <f>SUM(X452:X456)/SUM($F452:$F456)*100</f>
        <v>#DIV/0!</v>
      </c>
      <c r="AC452" s="303" t="e">
        <f>SUM(Y452:Y456)/SUM($F452:$F456)*100</f>
        <v>#DIV/0!</v>
      </c>
      <c r="AD452" s="335" t="e">
        <f>SUM(Z452:AC456)</f>
        <v>#DIV/0!</v>
      </c>
    </row>
    <row r="453" spans="1:30" ht="15" customHeight="1" thickBot="1" x14ac:dyDescent="0.3">
      <c r="A453" s="283"/>
      <c r="B453" s="86"/>
      <c r="C453" s="83"/>
      <c r="D453" s="87"/>
      <c r="E453" s="38"/>
      <c r="F453" s="64"/>
      <c r="G453" s="116"/>
      <c r="H453" s="61"/>
      <c r="I453" s="61"/>
      <c r="J453" s="61"/>
      <c r="K453" s="110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38"/>
      <c r="W453" s="20"/>
      <c r="X453" s="20"/>
      <c r="Y453" s="88"/>
      <c r="Z453" s="298"/>
      <c r="AA453" s="301"/>
      <c r="AB453" s="301"/>
      <c r="AC453" s="304"/>
      <c r="AD453" s="335"/>
    </row>
    <row r="454" spans="1:30" ht="15" customHeight="1" thickBot="1" x14ac:dyDescent="0.3">
      <c r="A454" s="283"/>
      <c r="B454" s="86"/>
      <c r="C454" s="83"/>
      <c r="D454" s="87"/>
      <c r="E454" s="38"/>
      <c r="F454" s="64"/>
      <c r="G454" s="116"/>
      <c r="H454" s="61"/>
      <c r="I454" s="61"/>
      <c r="J454" s="61"/>
      <c r="K454" s="110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38"/>
      <c r="W454" s="20"/>
      <c r="X454" s="20"/>
      <c r="Y454" s="88"/>
      <c r="Z454" s="298"/>
      <c r="AA454" s="301"/>
      <c r="AB454" s="301"/>
      <c r="AC454" s="304"/>
      <c r="AD454" s="335"/>
    </row>
    <row r="455" spans="1:30" ht="15" customHeight="1" thickBot="1" x14ac:dyDescent="0.3">
      <c r="A455" s="283"/>
      <c r="B455" s="86"/>
      <c r="C455" s="83"/>
      <c r="D455" s="87"/>
      <c r="E455" s="38"/>
      <c r="F455" s="64"/>
      <c r="G455" s="116"/>
      <c r="H455" s="61"/>
      <c r="I455" s="61"/>
      <c r="J455" s="61"/>
      <c r="K455" s="110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38"/>
      <c r="W455" s="20"/>
      <c r="X455" s="20"/>
      <c r="Y455" s="88"/>
      <c r="Z455" s="298"/>
      <c r="AA455" s="301"/>
      <c r="AB455" s="301"/>
      <c r="AC455" s="304"/>
      <c r="AD455" s="335"/>
    </row>
    <row r="456" spans="1:30" ht="15" customHeight="1" thickBot="1" x14ac:dyDescent="0.3">
      <c r="A456" s="284"/>
      <c r="B456" s="89"/>
      <c r="C456" s="90"/>
      <c r="D456" s="91"/>
      <c r="E456" s="39"/>
      <c r="F456" s="65"/>
      <c r="G456" s="114"/>
      <c r="H456" s="59"/>
      <c r="I456" s="59"/>
      <c r="J456" s="59"/>
      <c r="K456" s="108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39"/>
      <c r="W456" s="25"/>
      <c r="X456" s="25"/>
      <c r="Y456" s="92"/>
      <c r="Z456" s="299"/>
      <c r="AA456" s="302"/>
      <c r="AB456" s="302"/>
      <c r="AC456" s="305"/>
      <c r="AD456" s="335"/>
    </row>
    <row r="457" spans="1:30" ht="15" customHeight="1" thickBot="1" x14ac:dyDescent="0.3">
      <c r="A457" s="282"/>
      <c r="B457" s="82"/>
      <c r="C457" s="93"/>
      <c r="D457" s="84"/>
      <c r="E457" s="37"/>
      <c r="F457" s="66"/>
      <c r="G457" s="115"/>
      <c r="H457" s="60"/>
      <c r="I457" s="60"/>
      <c r="J457" s="60"/>
      <c r="K457" s="109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37"/>
      <c r="W457" s="16"/>
      <c r="X457" s="16"/>
      <c r="Y457" s="85"/>
      <c r="Z457" s="297" t="e">
        <f>SUM(V457:V461)/SUM($F457:$F461)*100</f>
        <v>#DIV/0!</v>
      </c>
      <c r="AA457" s="300" t="e">
        <f>SUM(W457:W461)/SUM($F457:$F461)*100</f>
        <v>#DIV/0!</v>
      </c>
      <c r="AB457" s="300" t="e">
        <f>SUM(X457:X461)/SUM($F457:$F461)*100</f>
        <v>#DIV/0!</v>
      </c>
      <c r="AC457" s="303" t="e">
        <f>SUM(Y457:Y461)/SUM($F457:$F461)*100</f>
        <v>#DIV/0!</v>
      </c>
      <c r="AD457" s="335" t="e">
        <f>SUM(Z457:AC461)</f>
        <v>#DIV/0!</v>
      </c>
    </row>
    <row r="458" spans="1:30" ht="15" customHeight="1" thickBot="1" x14ac:dyDescent="0.3">
      <c r="A458" s="283"/>
      <c r="B458" s="86"/>
      <c r="C458" s="83"/>
      <c r="D458" s="87"/>
      <c r="E458" s="38"/>
      <c r="F458" s="64"/>
      <c r="G458" s="116"/>
      <c r="H458" s="61"/>
      <c r="I458" s="61"/>
      <c r="J458" s="61"/>
      <c r="K458" s="110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38"/>
      <c r="W458" s="20"/>
      <c r="X458" s="20"/>
      <c r="Y458" s="88"/>
      <c r="Z458" s="298"/>
      <c r="AA458" s="301"/>
      <c r="AB458" s="301"/>
      <c r="AC458" s="304"/>
      <c r="AD458" s="335"/>
    </row>
    <row r="459" spans="1:30" ht="15" customHeight="1" thickBot="1" x14ac:dyDescent="0.3">
      <c r="A459" s="283"/>
      <c r="B459" s="86"/>
      <c r="C459" s="83"/>
      <c r="D459" s="87"/>
      <c r="E459" s="38"/>
      <c r="F459" s="64"/>
      <c r="G459" s="116"/>
      <c r="H459" s="61"/>
      <c r="I459" s="61"/>
      <c r="J459" s="61"/>
      <c r="K459" s="110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38"/>
      <c r="W459" s="20"/>
      <c r="X459" s="20"/>
      <c r="Y459" s="88"/>
      <c r="Z459" s="298"/>
      <c r="AA459" s="301"/>
      <c r="AB459" s="301"/>
      <c r="AC459" s="304"/>
      <c r="AD459" s="335"/>
    </row>
    <row r="460" spans="1:30" ht="15" customHeight="1" thickBot="1" x14ac:dyDescent="0.3">
      <c r="A460" s="283"/>
      <c r="B460" s="86"/>
      <c r="C460" s="83"/>
      <c r="D460" s="87"/>
      <c r="E460" s="38"/>
      <c r="F460" s="64"/>
      <c r="G460" s="116"/>
      <c r="H460" s="61"/>
      <c r="I460" s="61"/>
      <c r="J460" s="61"/>
      <c r="K460" s="110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38"/>
      <c r="W460" s="20"/>
      <c r="X460" s="20"/>
      <c r="Y460" s="88"/>
      <c r="Z460" s="298"/>
      <c r="AA460" s="301"/>
      <c r="AB460" s="301"/>
      <c r="AC460" s="304"/>
      <c r="AD460" s="335"/>
    </row>
    <row r="461" spans="1:30" ht="15" customHeight="1" thickBot="1" x14ac:dyDescent="0.3">
      <c r="A461" s="284"/>
      <c r="B461" s="89"/>
      <c r="C461" s="90"/>
      <c r="D461" s="91"/>
      <c r="E461" s="39"/>
      <c r="F461" s="65"/>
      <c r="G461" s="114"/>
      <c r="H461" s="59"/>
      <c r="I461" s="59"/>
      <c r="J461" s="59"/>
      <c r="K461" s="108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39"/>
      <c r="W461" s="25"/>
      <c r="X461" s="25"/>
      <c r="Y461" s="92"/>
      <c r="Z461" s="299"/>
      <c r="AA461" s="302"/>
      <c r="AB461" s="302"/>
      <c r="AC461" s="305"/>
      <c r="AD461" s="335"/>
    </row>
    <row r="462" spans="1:30" ht="15" customHeight="1" thickBot="1" x14ac:dyDescent="0.3">
      <c r="A462" s="282"/>
      <c r="B462" s="82"/>
      <c r="C462" s="93"/>
      <c r="D462" s="84"/>
      <c r="E462" s="37"/>
      <c r="F462" s="66"/>
      <c r="G462" s="115"/>
      <c r="H462" s="60"/>
      <c r="I462" s="60"/>
      <c r="J462" s="60"/>
      <c r="K462" s="109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37"/>
      <c r="W462" s="16"/>
      <c r="X462" s="16"/>
      <c r="Y462" s="85"/>
      <c r="Z462" s="297" t="e">
        <f>SUM(V462:V466)/SUM($F462:$F466)*100</f>
        <v>#DIV/0!</v>
      </c>
      <c r="AA462" s="300" t="e">
        <f>SUM(W462:W466)/SUM($F462:$F466)*100</f>
        <v>#DIV/0!</v>
      </c>
      <c r="AB462" s="300" t="e">
        <f>SUM(X462:X466)/SUM($F462:$F466)*100</f>
        <v>#DIV/0!</v>
      </c>
      <c r="AC462" s="303" t="e">
        <f>SUM(Y462:Y466)/SUM($F462:$F466)*100</f>
        <v>#DIV/0!</v>
      </c>
      <c r="AD462" s="335" t="e">
        <f>SUM(Z462:AC466)</f>
        <v>#DIV/0!</v>
      </c>
    </row>
    <row r="463" spans="1:30" ht="15" customHeight="1" thickBot="1" x14ac:dyDescent="0.3">
      <c r="A463" s="283"/>
      <c r="B463" s="86"/>
      <c r="C463" s="83"/>
      <c r="D463" s="87"/>
      <c r="E463" s="38"/>
      <c r="F463" s="64"/>
      <c r="G463" s="116"/>
      <c r="H463" s="61"/>
      <c r="I463" s="61"/>
      <c r="J463" s="61"/>
      <c r="K463" s="110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38"/>
      <c r="W463" s="20"/>
      <c r="X463" s="20"/>
      <c r="Y463" s="88"/>
      <c r="Z463" s="298"/>
      <c r="AA463" s="301"/>
      <c r="AB463" s="301"/>
      <c r="AC463" s="304"/>
      <c r="AD463" s="335"/>
    </row>
    <row r="464" spans="1:30" ht="15" customHeight="1" thickBot="1" x14ac:dyDescent="0.3">
      <c r="A464" s="283"/>
      <c r="B464" s="86"/>
      <c r="C464" s="83"/>
      <c r="D464" s="87"/>
      <c r="E464" s="38"/>
      <c r="F464" s="64"/>
      <c r="G464" s="116"/>
      <c r="H464" s="61"/>
      <c r="I464" s="61"/>
      <c r="J464" s="61"/>
      <c r="K464" s="110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38"/>
      <c r="W464" s="20"/>
      <c r="X464" s="20"/>
      <c r="Y464" s="88"/>
      <c r="Z464" s="298"/>
      <c r="AA464" s="301"/>
      <c r="AB464" s="301"/>
      <c r="AC464" s="304"/>
      <c r="AD464" s="335"/>
    </row>
    <row r="465" spans="1:30" ht="15" customHeight="1" thickBot="1" x14ac:dyDescent="0.3">
      <c r="A465" s="283"/>
      <c r="B465" s="86"/>
      <c r="C465" s="83"/>
      <c r="D465" s="87"/>
      <c r="E465" s="38"/>
      <c r="F465" s="64"/>
      <c r="G465" s="116"/>
      <c r="H465" s="61"/>
      <c r="I465" s="61"/>
      <c r="J465" s="61"/>
      <c r="K465" s="110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38"/>
      <c r="W465" s="20"/>
      <c r="X465" s="20"/>
      <c r="Y465" s="88"/>
      <c r="Z465" s="298"/>
      <c r="AA465" s="301"/>
      <c r="AB465" s="301"/>
      <c r="AC465" s="304"/>
      <c r="AD465" s="335"/>
    </row>
    <row r="466" spans="1:30" ht="15" customHeight="1" thickBot="1" x14ac:dyDescent="0.3">
      <c r="A466" s="284"/>
      <c r="B466" s="89"/>
      <c r="C466" s="90"/>
      <c r="D466" s="91"/>
      <c r="E466" s="39"/>
      <c r="F466" s="65"/>
      <c r="G466" s="114"/>
      <c r="H466" s="59"/>
      <c r="I466" s="59"/>
      <c r="J466" s="59"/>
      <c r="K466" s="108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39"/>
      <c r="W466" s="25"/>
      <c r="X466" s="25"/>
      <c r="Y466" s="92"/>
      <c r="Z466" s="299"/>
      <c r="AA466" s="302"/>
      <c r="AB466" s="302"/>
      <c r="AC466" s="305"/>
      <c r="AD466" s="335"/>
    </row>
    <row r="467" spans="1:30" ht="15" customHeight="1" thickBot="1" x14ac:dyDescent="0.3">
      <c r="A467" s="282"/>
      <c r="B467" s="82"/>
      <c r="C467" s="93"/>
      <c r="D467" s="84"/>
      <c r="E467" s="37"/>
      <c r="F467" s="66"/>
      <c r="G467" s="115"/>
      <c r="H467" s="60"/>
      <c r="I467" s="60"/>
      <c r="J467" s="60"/>
      <c r="K467" s="109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37"/>
      <c r="W467" s="16"/>
      <c r="X467" s="16"/>
      <c r="Y467" s="85"/>
      <c r="Z467" s="297" t="e">
        <f>SUM(V467:V471)/SUM($F467:$F471)*100</f>
        <v>#DIV/0!</v>
      </c>
      <c r="AA467" s="300" t="e">
        <f>SUM(W467:W471)/SUM($F467:$F471)*100</f>
        <v>#DIV/0!</v>
      </c>
      <c r="AB467" s="300" t="e">
        <f>SUM(X467:X471)/SUM($F467:$F471)*100</f>
        <v>#DIV/0!</v>
      </c>
      <c r="AC467" s="303" t="e">
        <f>SUM(Y467:Y471)/SUM($F467:$F471)*100</f>
        <v>#DIV/0!</v>
      </c>
      <c r="AD467" s="335" t="e">
        <f>SUM(Z467:AC471)</f>
        <v>#DIV/0!</v>
      </c>
    </row>
    <row r="468" spans="1:30" ht="15" customHeight="1" thickBot="1" x14ac:dyDescent="0.3">
      <c r="A468" s="283"/>
      <c r="B468" s="86"/>
      <c r="C468" s="83"/>
      <c r="D468" s="87"/>
      <c r="E468" s="38"/>
      <c r="F468" s="64"/>
      <c r="G468" s="116"/>
      <c r="H468" s="61"/>
      <c r="I468" s="61"/>
      <c r="J468" s="61"/>
      <c r="K468" s="110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38"/>
      <c r="W468" s="20"/>
      <c r="X468" s="20"/>
      <c r="Y468" s="88"/>
      <c r="Z468" s="298"/>
      <c r="AA468" s="301"/>
      <c r="AB468" s="301"/>
      <c r="AC468" s="304"/>
      <c r="AD468" s="335"/>
    </row>
    <row r="469" spans="1:30" ht="15" customHeight="1" thickBot="1" x14ac:dyDescent="0.3">
      <c r="A469" s="283"/>
      <c r="B469" s="86"/>
      <c r="C469" s="83"/>
      <c r="D469" s="87"/>
      <c r="E469" s="38"/>
      <c r="F469" s="64"/>
      <c r="G469" s="116"/>
      <c r="H469" s="61"/>
      <c r="I469" s="61"/>
      <c r="J469" s="61"/>
      <c r="K469" s="110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38"/>
      <c r="W469" s="20"/>
      <c r="X469" s="20"/>
      <c r="Y469" s="88"/>
      <c r="Z469" s="298"/>
      <c r="AA469" s="301"/>
      <c r="AB469" s="301"/>
      <c r="AC469" s="304"/>
      <c r="AD469" s="335"/>
    </row>
    <row r="470" spans="1:30" ht="15" customHeight="1" thickBot="1" x14ac:dyDescent="0.3">
      <c r="A470" s="283"/>
      <c r="B470" s="86"/>
      <c r="C470" s="83"/>
      <c r="D470" s="87"/>
      <c r="E470" s="38"/>
      <c r="F470" s="64"/>
      <c r="G470" s="116"/>
      <c r="H470" s="61"/>
      <c r="I470" s="61"/>
      <c r="J470" s="61"/>
      <c r="K470" s="110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38"/>
      <c r="W470" s="20"/>
      <c r="X470" s="20"/>
      <c r="Y470" s="88"/>
      <c r="Z470" s="298"/>
      <c r="AA470" s="301"/>
      <c r="AB470" s="301"/>
      <c r="AC470" s="304"/>
      <c r="AD470" s="335"/>
    </row>
    <row r="471" spans="1:30" ht="15" customHeight="1" thickBot="1" x14ac:dyDescent="0.3">
      <c r="A471" s="284"/>
      <c r="B471" s="89"/>
      <c r="C471" s="90"/>
      <c r="D471" s="91"/>
      <c r="E471" s="39"/>
      <c r="F471" s="65"/>
      <c r="G471" s="114"/>
      <c r="H471" s="59"/>
      <c r="I471" s="59"/>
      <c r="J471" s="59"/>
      <c r="K471" s="108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39"/>
      <c r="W471" s="25"/>
      <c r="X471" s="25"/>
      <c r="Y471" s="92"/>
      <c r="Z471" s="299"/>
      <c r="AA471" s="302"/>
      <c r="AB471" s="302"/>
      <c r="AC471" s="305"/>
      <c r="AD471" s="335"/>
    </row>
    <row r="472" spans="1:30" ht="15" customHeight="1" thickBot="1" x14ac:dyDescent="0.3">
      <c r="A472" s="282"/>
      <c r="B472" s="82"/>
      <c r="C472" s="93"/>
      <c r="D472" s="84"/>
      <c r="E472" s="37"/>
      <c r="F472" s="66"/>
      <c r="G472" s="115"/>
      <c r="H472" s="60"/>
      <c r="I472" s="60"/>
      <c r="J472" s="60"/>
      <c r="K472" s="109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37"/>
      <c r="W472" s="16"/>
      <c r="X472" s="16"/>
      <c r="Y472" s="85"/>
      <c r="Z472" s="297" t="e">
        <f>SUM(V472:V476)/SUM($F472:$F476)*100</f>
        <v>#DIV/0!</v>
      </c>
      <c r="AA472" s="300" t="e">
        <f>SUM(W472:W476)/SUM($F472:$F476)*100</f>
        <v>#DIV/0!</v>
      </c>
      <c r="AB472" s="300" t="e">
        <f>SUM(X472:X476)/SUM($F472:$F476)*100</f>
        <v>#DIV/0!</v>
      </c>
      <c r="AC472" s="303" t="e">
        <f>SUM(Y472:Y476)/SUM($F472:$F476)*100</f>
        <v>#DIV/0!</v>
      </c>
      <c r="AD472" s="335" t="e">
        <f>SUM(Z472:AC476)</f>
        <v>#DIV/0!</v>
      </c>
    </row>
    <row r="473" spans="1:30" ht="15" customHeight="1" thickBot="1" x14ac:dyDescent="0.3">
      <c r="A473" s="283"/>
      <c r="B473" s="86"/>
      <c r="C473" s="83"/>
      <c r="D473" s="87"/>
      <c r="E473" s="38"/>
      <c r="F473" s="64"/>
      <c r="G473" s="116"/>
      <c r="H473" s="61"/>
      <c r="I473" s="61"/>
      <c r="J473" s="61"/>
      <c r="K473" s="110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38"/>
      <c r="W473" s="20"/>
      <c r="X473" s="20"/>
      <c r="Y473" s="88"/>
      <c r="Z473" s="298"/>
      <c r="AA473" s="301"/>
      <c r="AB473" s="301"/>
      <c r="AC473" s="304"/>
      <c r="AD473" s="335"/>
    </row>
    <row r="474" spans="1:30" ht="15" customHeight="1" thickBot="1" x14ac:dyDescent="0.3">
      <c r="A474" s="283"/>
      <c r="B474" s="86"/>
      <c r="C474" s="83"/>
      <c r="D474" s="87"/>
      <c r="E474" s="38"/>
      <c r="F474" s="64"/>
      <c r="G474" s="116"/>
      <c r="H474" s="61"/>
      <c r="I474" s="61"/>
      <c r="J474" s="61"/>
      <c r="K474" s="110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38"/>
      <c r="W474" s="20"/>
      <c r="X474" s="20"/>
      <c r="Y474" s="88"/>
      <c r="Z474" s="298"/>
      <c r="AA474" s="301"/>
      <c r="AB474" s="301"/>
      <c r="AC474" s="304"/>
      <c r="AD474" s="335"/>
    </row>
    <row r="475" spans="1:30" ht="15" customHeight="1" thickBot="1" x14ac:dyDescent="0.3">
      <c r="A475" s="283"/>
      <c r="B475" s="86"/>
      <c r="C475" s="83"/>
      <c r="D475" s="87"/>
      <c r="E475" s="38"/>
      <c r="F475" s="64"/>
      <c r="G475" s="116"/>
      <c r="H475" s="61"/>
      <c r="I475" s="61"/>
      <c r="J475" s="61"/>
      <c r="K475" s="110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38"/>
      <c r="W475" s="20"/>
      <c r="X475" s="20"/>
      <c r="Y475" s="88"/>
      <c r="Z475" s="298"/>
      <c r="AA475" s="301"/>
      <c r="AB475" s="301"/>
      <c r="AC475" s="304"/>
      <c r="AD475" s="335"/>
    </row>
    <row r="476" spans="1:30" ht="15" customHeight="1" thickBot="1" x14ac:dyDescent="0.3">
      <c r="A476" s="284"/>
      <c r="B476" s="89"/>
      <c r="C476" s="90"/>
      <c r="D476" s="91"/>
      <c r="E476" s="39"/>
      <c r="F476" s="65"/>
      <c r="G476" s="114"/>
      <c r="H476" s="59"/>
      <c r="I476" s="59"/>
      <c r="J476" s="59"/>
      <c r="K476" s="108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39"/>
      <c r="W476" s="25"/>
      <c r="X476" s="25"/>
      <c r="Y476" s="92"/>
      <c r="Z476" s="299"/>
      <c r="AA476" s="302"/>
      <c r="AB476" s="302"/>
      <c r="AC476" s="305"/>
      <c r="AD476" s="335"/>
    </row>
    <row r="477" spans="1:30" ht="15" customHeight="1" thickBot="1" x14ac:dyDescent="0.3">
      <c r="A477" s="282"/>
      <c r="B477" s="82"/>
      <c r="C477" s="93"/>
      <c r="D477" s="84"/>
      <c r="E477" s="37"/>
      <c r="F477" s="66"/>
      <c r="G477" s="115"/>
      <c r="H477" s="60"/>
      <c r="I477" s="60"/>
      <c r="J477" s="60"/>
      <c r="K477" s="109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37"/>
      <c r="W477" s="16"/>
      <c r="X477" s="16"/>
      <c r="Y477" s="85"/>
      <c r="Z477" s="297" t="e">
        <f>SUM(V477:V481)/SUM($F477:$F481)*100</f>
        <v>#DIV/0!</v>
      </c>
      <c r="AA477" s="300" t="e">
        <f>SUM(W477:W481)/SUM($F477:$F481)*100</f>
        <v>#DIV/0!</v>
      </c>
      <c r="AB477" s="300" t="e">
        <f>SUM(X477:X481)/SUM($F477:$F481)*100</f>
        <v>#DIV/0!</v>
      </c>
      <c r="AC477" s="303" t="e">
        <f>SUM(Y477:Y481)/SUM($F477:$F481)*100</f>
        <v>#DIV/0!</v>
      </c>
      <c r="AD477" s="335" t="e">
        <f>SUM(Z477:AC481)</f>
        <v>#DIV/0!</v>
      </c>
    </row>
    <row r="478" spans="1:30" ht="15" customHeight="1" thickBot="1" x14ac:dyDescent="0.3">
      <c r="A478" s="283"/>
      <c r="B478" s="86"/>
      <c r="C478" s="83"/>
      <c r="D478" s="87"/>
      <c r="E478" s="38"/>
      <c r="F478" s="64"/>
      <c r="G478" s="116"/>
      <c r="H478" s="61"/>
      <c r="I478" s="61"/>
      <c r="J478" s="61"/>
      <c r="K478" s="110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38"/>
      <c r="W478" s="20"/>
      <c r="X478" s="20"/>
      <c r="Y478" s="88"/>
      <c r="Z478" s="298"/>
      <c r="AA478" s="301"/>
      <c r="AB478" s="301"/>
      <c r="AC478" s="304"/>
      <c r="AD478" s="335"/>
    </row>
    <row r="479" spans="1:30" ht="15" customHeight="1" thickBot="1" x14ac:dyDescent="0.3">
      <c r="A479" s="283"/>
      <c r="B479" s="86"/>
      <c r="C479" s="83"/>
      <c r="D479" s="87"/>
      <c r="E479" s="38"/>
      <c r="F479" s="64"/>
      <c r="G479" s="116"/>
      <c r="H479" s="61"/>
      <c r="I479" s="61"/>
      <c r="J479" s="61"/>
      <c r="K479" s="110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38"/>
      <c r="W479" s="20"/>
      <c r="X479" s="20"/>
      <c r="Y479" s="88"/>
      <c r="Z479" s="298"/>
      <c r="AA479" s="301"/>
      <c r="AB479" s="301"/>
      <c r="AC479" s="304"/>
      <c r="AD479" s="335"/>
    </row>
    <row r="480" spans="1:30" ht="15" customHeight="1" thickBot="1" x14ac:dyDescent="0.3">
      <c r="A480" s="283"/>
      <c r="B480" s="86"/>
      <c r="C480" s="83"/>
      <c r="D480" s="87"/>
      <c r="E480" s="38"/>
      <c r="F480" s="64"/>
      <c r="G480" s="116"/>
      <c r="H480" s="61"/>
      <c r="I480" s="61"/>
      <c r="J480" s="61"/>
      <c r="K480" s="110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38"/>
      <c r="W480" s="20"/>
      <c r="X480" s="20"/>
      <c r="Y480" s="88"/>
      <c r="Z480" s="298"/>
      <c r="AA480" s="301"/>
      <c r="AB480" s="301"/>
      <c r="AC480" s="304"/>
      <c r="AD480" s="335"/>
    </row>
    <row r="481" spans="1:30" ht="15" customHeight="1" thickBot="1" x14ac:dyDescent="0.3">
      <c r="A481" s="284"/>
      <c r="B481" s="89"/>
      <c r="C481" s="90"/>
      <c r="D481" s="91"/>
      <c r="E481" s="39"/>
      <c r="F481" s="65"/>
      <c r="G481" s="114"/>
      <c r="H481" s="59"/>
      <c r="I481" s="59"/>
      <c r="J481" s="59"/>
      <c r="K481" s="108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39"/>
      <c r="W481" s="25"/>
      <c r="X481" s="25"/>
      <c r="Y481" s="92"/>
      <c r="Z481" s="299"/>
      <c r="AA481" s="302"/>
      <c r="AB481" s="302"/>
      <c r="AC481" s="305"/>
      <c r="AD481" s="335"/>
    </row>
    <row r="482" spans="1:30" ht="15" customHeight="1" thickBot="1" x14ac:dyDescent="0.3">
      <c r="A482" s="282"/>
      <c r="B482" s="82"/>
      <c r="C482" s="93"/>
      <c r="D482" s="84"/>
      <c r="E482" s="37"/>
      <c r="F482" s="66"/>
      <c r="G482" s="115"/>
      <c r="H482" s="60"/>
      <c r="I482" s="60"/>
      <c r="J482" s="60"/>
      <c r="K482" s="109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37"/>
      <c r="W482" s="16"/>
      <c r="X482" s="16"/>
      <c r="Y482" s="85"/>
      <c r="Z482" s="297" t="e">
        <f>SUM(V482:V486)/SUM($F482:$F486)*100</f>
        <v>#DIV/0!</v>
      </c>
      <c r="AA482" s="300" t="e">
        <f>SUM(W482:W486)/SUM($F482:$F486)*100</f>
        <v>#DIV/0!</v>
      </c>
      <c r="AB482" s="300" t="e">
        <f>SUM(X482:X486)/SUM($F482:$F486)*100</f>
        <v>#DIV/0!</v>
      </c>
      <c r="AC482" s="303" t="e">
        <f>SUM(Y482:Y486)/SUM($F482:$F486)*100</f>
        <v>#DIV/0!</v>
      </c>
      <c r="AD482" s="335" t="e">
        <f>SUM(Z482:AC486)</f>
        <v>#DIV/0!</v>
      </c>
    </row>
    <row r="483" spans="1:30" ht="15" customHeight="1" thickBot="1" x14ac:dyDescent="0.3">
      <c r="A483" s="283"/>
      <c r="B483" s="86"/>
      <c r="C483" s="83"/>
      <c r="D483" s="87"/>
      <c r="E483" s="38"/>
      <c r="F483" s="64"/>
      <c r="G483" s="116"/>
      <c r="H483" s="61"/>
      <c r="I483" s="61"/>
      <c r="J483" s="61"/>
      <c r="K483" s="110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38"/>
      <c r="W483" s="20"/>
      <c r="X483" s="20"/>
      <c r="Y483" s="88"/>
      <c r="Z483" s="298"/>
      <c r="AA483" s="301"/>
      <c r="AB483" s="301"/>
      <c r="AC483" s="304"/>
      <c r="AD483" s="335"/>
    </row>
    <row r="484" spans="1:30" ht="15" customHeight="1" thickBot="1" x14ac:dyDescent="0.3">
      <c r="A484" s="283"/>
      <c r="B484" s="86"/>
      <c r="C484" s="83"/>
      <c r="D484" s="87"/>
      <c r="E484" s="38"/>
      <c r="F484" s="64"/>
      <c r="G484" s="116"/>
      <c r="H484" s="61"/>
      <c r="I484" s="61"/>
      <c r="J484" s="61"/>
      <c r="K484" s="110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38"/>
      <c r="W484" s="20"/>
      <c r="X484" s="20"/>
      <c r="Y484" s="88"/>
      <c r="Z484" s="298"/>
      <c r="AA484" s="301"/>
      <c r="AB484" s="301"/>
      <c r="AC484" s="304"/>
      <c r="AD484" s="335"/>
    </row>
    <row r="485" spans="1:30" ht="15" customHeight="1" thickBot="1" x14ac:dyDescent="0.3">
      <c r="A485" s="283"/>
      <c r="B485" s="86"/>
      <c r="C485" s="83"/>
      <c r="D485" s="87"/>
      <c r="E485" s="38"/>
      <c r="F485" s="64"/>
      <c r="G485" s="116"/>
      <c r="H485" s="61"/>
      <c r="I485" s="61"/>
      <c r="J485" s="61"/>
      <c r="K485" s="110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38"/>
      <c r="W485" s="20"/>
      <c r="X485" s="20"/>
      <c r="Y485" s="88"/>
      <c r="Z485" s="298"/>
      <c r="AA485" s="301"/>
      <c r="AB485" s="301"/>
      <c r="AC485" s="304"/>
      <c r="AD485" s="335"/>
    </row>
    <row r="486" spans="1:30" ht="15" customHeight="1" thickBot="1" x14ac:dyDescent="0.3">
      <c r="A486" s="284"/>
      <c r="B486" s="89"/>
      <c r="C486" s="90"/>
      <c r="D486" s="91"/>
      <c r="E486" s="39"/>
      <c r="F486" s="65"/>
      <c r="G486" s="114"/>
      <c r="H486" s="59"/>
      <c r="I486" s="59"/>
      <c r="J486" s="59"/>
      <c r="K486" s="108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39"/>
      <c r="W486" s="25"/>
      <c r="X486" s="25"/>
      <c r="Y486" s="92"/>
      <c r="Z486" s="299"/>
      <c r="AA486" s="302"/>
      <c r="AB486" s="302"/>
      <c r="AC486" s="305"/>
      <c r="AD486" s="335"/>
    </row>
    <row r="487" spans="1:30" ht="15" customHeight="1" thickBot="1" x14ac:dyDescent="0.3">
      <c r="A487" s="282"/>
      <c r="B487" s="82"/>
      <c r="C487" s="93"/>
      <c r="D487" s="84"/>
      <c r="E487" s="37"/>
      <c r="F487" s="66"/>
      <c r="G487" s="115"/>
      <c r="H487" s="60"/>
      <c r="I487" s="60"/>
      <c r="J487" s="60"/>
      <c r="K487" s="109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37"/>
      <c r="W487" s="16"/>
      <c r="X487" s="16"/>
      <c r="Y487" s="85"/>
      <c r="Z487" s="297" t="e">
        <f>SUM(V487:V491)/SUM($F487:$F491)*100</f>
        <v>#DIV/0!</v>
      </c>
      <c r="AA487" s="300" t="e">
        <f>SUM(W487:W491)/SUM($F487:$F491)*100</f>
        <v>#DIV/0!</v>
      </c>
      <c r="AB487" s="300" t="e">
        <f>SUM(X487:X491)/SUM($F487:$F491)*100</f>
        <v>#DIV/0!</v>
      </c>
      <c r="AC487" s="303" t="e">
        <f>SUM(Y487:Y491)/SUM($F487:$F491)*100</f>
        <v>#DIV/0!</v>
      </c>
      <c r="AD487" s="335" t="e">
        <f>SUM(Z487:AC491)</f>
        <v>#DIV/0!</v>
      </c>
    </row>
    <row r="488" spans="1:30" ht="15" customHeight="1" thickBot="1" x14ac:dyDescent="0.3">
      <c r="A488" s="283"/>
      <c r="B488" s="86"/>
      <c r="C488" s="83"/>
      <c r="D488" s="87"/>
      <c r="E488" s="38"/>
      <c r="F488" s="64"/>
      <c r="G488" s="116"/>
      <c r="H488" s="61"/>
      <c r="I488" s="61"/>
      <c r="J488" s="61"/>
      <c r="K488" s="110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38"/>
      <c r="W488" s="20"/>
      <c r="X488" s="20"/>
      <c r="Y488" s="88"/>
      <c r="Z488" s="298"/>
      <c r="AA488" s="301"/>
      <c r="AB488" s="301"/>
      <c r="AC488" s="304"/>
      <c r="AD488" s="335"/>
    </row>
    <row r="489" spans="1:30" ht="15" customHeight="1" thickBot="1" x14ac:dyDescent="0.3">
      <c r="A489" s="283"/>
      <c r="B489" s="86"/>
      <c r="C489" s="83"/>
      <c r="D489" s="87"/>
      <c r="E489" s="38"/>
      <c r="F489" s="64"/>
      <c r="G489" s="116"/>
      <c r="H489" s="61"/>
      <c r="I489" s="61"/>
      <c r="J489" s="61"/>
      <c r="K489" s="110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38"/>
      <c r="W489" s="20"/>
      <c r="X489" s="20"/>
      <c r="Y489" s="88"/>
      <c r="Z489" s="298"/>
      <c r="AA489" s="301"/>
      <c r="AB489" s="301"/>
      <c r="AC489" s="304"/>
      <c r="AD489" s="335"/>
    </row>
    <row r="490" spans="1:30" ht="15" customHeight="1" thickBot="1" x14ac:dyDescent="0.3">
      <c r="A490" s="283"/>
      <c r="B490" s="86"/>
      <c r="C490" s="83"/>
      <c r="D490" s="87"/>
      <c r="E490" s="38"/>
      <c r="F490" s="64"/>
      <c r="G490" s="116"/>
      <c r="H490" s="61"/>
      <c r="I490" s="61"/>
      <c r="J490" s="61"/>
      <c r="K490" s="110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38"/>
      <c r="W490" s="20"/>
      <c r="X490" s="20"/>
      <c r="Y490" s="88"/>
      <c r="Z490" s="298"/>
      <c r="AA490" s="301"/>
      <c r="AB490" s="301"/>
      <c r="AC490" s="304"/>
      <c r="AD490" s="335"/>
    </row>
    <row r="491" spans="1:30" ht="15" customHeight="1" thickBot="1" x14ac:dyDescent="0.3">
      <c r="A491" s="284"/>
      <c r="B491" s="89"/>
      <c r="C491" s="90"/>
      <c r="D491" s="91"/>
      <c r="E491" s="39"/>
      <c r="F491" s="65"/>
      <c r="G491" s="114"/>
      <c r="H491" s="59"/>
      <c r="I491" s="59"/>
      <c r="J491" s="59"/>
      <c r="K491" s="108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39"/>
      <c r="W491" s="25"/>
      <c r="X491" s="25"/>
      <c r="Y491" s="92"/>
      <c r="Z491" s="299"/>
      <c r="AA491" s="302"/>
      <c r="AB491" s="302"/>
      <c r="AC491" s="305"/>
      <c r="AD491" s="335"/>
    </row>
    <row r="492" spans="1:30" ht="15" customHeight="1" thickBot="1" x14ac:dyDescent="0.3">
      <c r="A492" s="282"/>
      <c r="B492" s="82"/>
      <c r="C492" s="93"/>
      <c r="D492" s="84"/>
      <c r="E492" s="37"/>
      <c r="F492" s="66"/>
      <c r="G492" s="115"/>
      <c r="H492" s="60"/>
      <c r="I492" s="60"/>
      <c r="J492" s="60"/>
      <c r="K492" s="109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37"/>
      <c r="W492" s="16"/>
      <c r="X492" s="16"/>
      <c r="Y492" s="85"/>
      <c r="Z492" s="297" t="e">
        <f>SUM(V492:V496)/SUM($F492:$F496)*100</f>
        <v>#DIV/0!</v>
      </c>
      <c r="AA492" s="300" t="e">
        <f>SUM(W492:W496)/SUM($F492:$F496)*100</f>
        <v>#DIV/0!</v>
      </c>
      <c r="AB492" s="300" t="e">
        <f>SUM(X492:X496)/SUM($F492:$F496)*100</f>
        <v>#DIV/0!</v>
      </c>
      <c r="AC492" s="303" t="e">
        <f>SUM(Y492:Y496)/SUM($F492:$F496)*100</f>
        <v>#DIV/0!</v>
      </c>
      <c r="AD492" s="335" t="e">
        <f>SUM(Z492:AC496)</f>
        <v>#DIV/0!</v>
      </c>
    </row>
    <row r="493" spans="1:30" ht="15" customHeight="1" thickBot="1" x14ac:dyDescent="0.3">
      <c r="A493" s="283"/>
      <c r="B493" s="86"/>
      <c r="C493" s="83"/>
      <c r="D493" s="87"/>
      <c r="E493" s="38"/>
      <c r="F493" s="64"/>
      <c r="G493" s="116"/>
      <c r="H493" s="61"/>
      <c r="I493" s="61"/>
      <c r="J493" s="61"/>
      <c r="K493" s="110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38"/>
      <c r="W493" s="20"/>
      <c r="X493" s="20"/>
      <c r="Y493" s="88"/>
      <c r="Z493" s="298"/>
      <c r="AA493" s="301"/>
      <c r="AB493" s="301"/>
      <c r="AC493" s="304"/>
      <c r="AD493" s="335"/>
    </row>
    <row r="494" spans="1:30" ht="15" customHeight="1" thickBot="1" x14ac:dyDescent="0.3">
      <c r="A494" s="283"/>
      <c r="B494" s="86"/>
      <c r="C494" s="83"/>
      <c r="D494" s="87"/>
      <c r="E494" s="38"/>
      <c r="F494" s="64"/>
      <c r="G494" s="116"/>
      <c r="H494" s="61"/>
      <c r="I494" s="61"/>
      <c r="J494" s="61"/>
      <c r="K494" s="110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38"/>
      <c r="W494" s="20"/>
      <c r="X494" s="20"/>
      <c r="Y494" s="88"/>
      <c r="Z494" s="298"/>
      <c r="AA494" s="301"/>
      <c r="AB494" s="301"/>
      <c r="AC494" s="304"/>
      <c r="AD494" s="335"/>
    </row>
    <row r="495" spans="1:30" ht="15" customHeight="1" thickBot="1" x14ac:dyDescent="0.3">
      <c r="A495" s="283"/>
      <c r="B495" s="86"/>
      <c r="C495" s="83"/>
      <c r="D495" s="87"/>
      <c r="E495" s="38"/>
      <c r="F495" s="64"/>
      <c r="G495" s="116"/>
      <c r="H495" s="61"/>
      <c r="I495" s="61"/>
      <c r="J495" s="61"/>
      <c r="K495" s="110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38"/>
      <c r="W495" s="20"/>
      <c r="X495" s="20"/>
      <c r="Y495" s="88"/>
      <c r="Z495" s="298"/>
      <c r="AA495" s="301"/>
      <c r="AB495" s="301"/>
      <c r="AC495" s="304"/>
      <c r="AD495" s="335"/>
    </row>
    <row r="496" spans="1:30" ht="15" customHeight="1" thickBot="1" x14ac:dyDescent="0.3">
      <c r="A496" s="284"/>
      <c r="B496" s="89"/>
      <c r="C496" s="90"/>
      <c r="D496" s="91"/>
      <c r="E496" s="39"/>
      <c r="F496" s="65"/>
      <c r="G496" s="114"/>
      <c r="H496" s="59"/>
      <c r="I496" s="59"/>
      <c r="J496" s="59"/>
      <c r="K496" s="108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39"/>
      <c r="W496" s="25"/>
      <c r="X496" s="25"/>
      <c r="Y496" s="92"/>
      <c r="Z496" s="299"/>
      <c r="AA496" s="302"/>
      <c r="AB496" s="302"/>
      <c r="AC496" s="305"/>
      <c r="AD496" s="335"/>
    </row>
    <row r="497" spans="1:30" ht="15" customHeight="1" thickBot="1" x14ac:dyDescent="0.3">
      <c r="A497" s="282"/>
      <c r="B497" s="82"/>
      <c r="C497" s="93"/>
      <c r="D497" s="84"/>
      <c r="E497" s="37"/>
      <c r="F497" s="66"/>
      <c r="G497" s="115"/>
      <c r="H497" s="60"/>
      <c r="I497" s="60"/>
      <c r="J497" s="60"/>
      <c r="K497" s="109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37"/>
      <c r="W497" s="16"/>
      <c r="X497" s="16"/>
      <c r="Y497" s="85"/>
      <c r="Z497" s="297" t="e">
        <f>SUM(V497:V501)/SUM($F497:$F501)*100</f>
        <v>#DIV/0!</v>
      </c>
      <c r="AA497" s="300" t="e">
        <f>SUM(W497:W501)/SUM($F497:$F501)*100</f>
        <v>#DIV/0!</v>
      </c>
      <c r="AB497" s="300" t="e">
        <f>SUM(X497:X501)/SUM($F497:$F501)*100</f>
        <v>#DIV/0!</v>
      </c>
      <c r="AC497" s="303" t="e">
        <f>SUM(Y497:Y501)/SUM($F497:$F501)*100</f>
        <v>#DIV/0!</v>
      </c>
      <c r="AD497" s="335" t="e">
        <f>SUM(Z497:AC501)</f>
        <v>#DIV/0!</v>
      </c>
    </row>
    <row r="498" spans="1:30" ht="15" customHeight="1" thickBot="1" x14ac:dyDescent="0.3">
      <c r="A498" s="283"/>
      <c r="B498" s="86"/>
      <c r="C498" s="83"/>
      <c r="D498" s="87"/>
      <c r="E498" s="38"/>
      <c r="F498" s="64"/>
      <c r="G498" s="116"/>
      <c r="H498" s="61"/>
      <c r="I498" s="61"/>
      <c r="J498" s="61"/>
      <c r="K498" s="110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38"/>
      <c r="W498" s="20"/>
      <c r="X498" s="20"/>
      <c r="Y498" s="88"/>
      <c r="Z498" s="298"/>
      <c r="AA498" s="301"/>
      <c r="AB498" s="301"/>
      <c r="AC498" s="304"/>
      <c r="AD498" s="335"/>
    </row>
    <row r="499" spans="1:30" ht="15" customHeight="1" thickBot="1" x14ac:dyDescent="0.3">
      <c r="A499" s="283"/>
      <c r="B499" s="86"/>
      <c r="C499" s="83"/>
      <c r="D499" s="87"/>
      <c r="E499" s="38"/>
      <c r="F499" s="64"/>
      <c r="G499" s="116"/>
      <c r="H499" s="61"/>
      <c r="I499" s="61"/>
      <c r="J499" s="61"/>
      <c r="K499" s="110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38"/>
      <c r="W499" s="20"/>
      <c r="X499" s="20"/>
      <c r="Y499" s="88"/>
      <c r="Z499" s="298"/>
      <c r="AA499" s="301"/>
      <c r="AB499" s="301"/>
      <c r="AC499" s="304"/>
      <c r="AD499" s="335"/>
    </row>
    <row r="500" spans="1:30" ht="15" customHeight="1" thickBot="1" x14ac:dyDescent="0.3">
      <c r="A500" s="283"/>
      <c r="B500" s="86"/>
      <c r="C500" s="83"/>
      <c r="D500" s="87"/>
      <c r="E500" s="38"/>
      <c r="F500" s="64"/>
      <c r="G500" s="116"/>
      <c r="H500" s="61"/>
      <c r="I500" s="61"/>
      <c r="J500" s="61"/>
      <c r="K500" s="110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38"/>
      <c r="W500" s="20"/>
      <c r="X500" s="20"/>
      <c r="Y500" s="88"/>
      <c r="Z500" s="298"/>
      <c r="AA500" s="301"/>
      <c r="AB500" s="301"/>
      <c r="AC500" s="304"/>
      <c r="AD500" s="335"/>
    </row>
    <row r="501" spans="1:30" ht="15" customHeight="1" thickBot="1" x14ac:dyDescent="0.3">
      <c r="A501" s="284"/>
      <c r="B501" s="89"/>
      <c r="C501" s="90"/>
      <c r="D501" s="91"/>
      <c r="E501" s="39"/>
      <c r="F501" s="65"/>
      <c r="G501" s="114"/>
      <c r="H501" s="59"/>
      <c r="I501" s="59"/>
      <c r="J501" s="59"/>
      <c r="K501" s="108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39"/>
      <c r="W501" s="25"/>
      <c r="X501" s="25"/>
      <c r="Y501" s="92"/>
      <c r="Z501" s="299"/>
      <c r="AA501" s="302"/>
      <c r="AB501" s="302"/>
      <c r="AC501" s="305"/>
      <c r="AD501" s="335"/>
    </row>
    <row r="502" spans="1:30" ht="15" customHeight="1" thickBot="1" x14ac:dyDescent="0.3">
      <c r="A502" s="282"/>
      <c r="B502" s="82"/>
      <c r="C502" s="93"/>
      <c r="D502" s="84"/>
      <c r="E502" s="37"/>
      <c r="F502" s="66"/>
      <c r="G502" s="115"/>
      <c r="H502" s="60"/>
      <c r="I502" s="60"/>
      <c r="J502" s="60"/>
      <c r="K502" s="109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37"/>
      <c r="W502" s="16"/>
      <c r="X502" s="16"/>
      <c r="Y502" s="85"/>
      <c r="Z502" s="297" t="e">
        <f>SUM(V502:V506)/SUM($F502:$F506)*100</f>
        <v>#DIV/0!</v>
      </c>
      <c r="AA502" s="300" t="e">
        <f>SUM(W502:W506)/SUM($F502:$F506)*100</f>
        <v>#DIV/0!</v>
      </c>
      <c r="AB502" s="300" t="e">
        <f>SUM(X502:X506)/SUM($F502:$F506)*100</f>
        <v>#DIV/0!</v>
      </c>
      <c r="AC502" s="303" t="e">
        <f>SUM(Y502:Y506)/SUM($F502:$F506)*100</f>
        <v>#DIV/0!</v>
      </c>
      <c r="AD502" s="335" t="e">
        <f>SUM(Z502:AC506)</f>
        <v>#DIV/0!</v>
      </c>
    </row>
    <row r="503" spans="1:30" ht="15" customHeight="1" thickBot="1" x14ac:dyDescent="0.3">
      <c r="A503" s="283"/>
      <c r="B503" s="86"/>
      <c r="C503" s="83"/>
      <c r="D503" s="87"/>
      <c r="E503" s="38"/>
      <c r="F503" s="64"/>
      <c r="G503" s="116"/>
      <c r="H503" s="61"/>
      <c r="I503" s="61"/>
      <c r="J503" s="61"/>
      <c r="K503" s="110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38"/>
      <c r="W503" s="20"/>
      <c r="X503" s="20"/>
      <c r="Y503" s="88"/>
      <c r="Z503" s="298"/>
      <c r="AA503" s="301"/>
      <c r="AB503" s="301"/>
      <c r="AC503" s="304"/>
      <c r="AD503" s="335"/>
    </row>
    <row r="504" spans="1:30" ht="15" customHeight="1" thickBot="1" x14ac:dyDescent="0.3">
      <c r="A504" s="283"/>
      <c r="B504" s="86"/>
      <c r="C504" s="83"/>
      <c r="D504" s="87"/>
      <c r="E504" s="38"/>
      <c r="F504" s="64"/>
      <c r="G504" s="116"/>
      <c r="H504" s="61"/>
      <c r="I504" s="61"/>
      <c r="J504" s="61"/>
      <c r="K504" s="110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38"/>
      <c r="W504" s="20"/>
      <c r="X504" s="20"/>
      <c r="Y504" s="88"/>
      <c r="Z504" s="298"/>
      <c r="AA504" s="301"/>
      <c r="AB504" s="301"/>
      <c r="AC504" s="304"/>
      <c r="AD504" s="335"/>
    </row>
    <row r="505" spans="1:30" ht="15" customHeight="1" thickBot="1" x14ac:dyDescent="0.3">
      <c r="A505" s="283"/>
      <c r="B505" s="86"/>
      <c r="C505" s="83"/>
      <c r="D505" s="87"/>
      <c r="E505" s="38"/>
      <c r="F505" s="64"/>
      <c r="G505" s="116"/>
      <c r="H505" s="61"/>
      <c r="I505" s="61"/>
      <c r="J505" s="61"/>
      <c r="K505" s="110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38"/>
      <c r="W505" s="20"/>
      <c r="X505" s="20"/>
      <c r="Y505" s="88"/>
      <c r="Z505" s="298"/>
      <c r="AA505" s="301"/>
      <c r="AB505" s="301"/>
      <c r="AC505" s="304"/>
      <c r="AD505" s="335"/>
    </row>
    <row r="506" spans="1:30" ht="15" customHeight="1" thickBot="1" x14ac:dyDescent="0.3">
      <c r="A506" s="284"/>
      <c r="B506" s="89"/>
      <c r="C506" s="90"/>
      <c r="D506" s="91"/>
      <c r="E506" s="39"/>
      <c r="F506" s="65"/>
      <c r="G506" s="114"/>
      <c r="H506" s="59"/>
      <c r="I506" s="59"/>
      <c r="J506" s="59"/>
      <c r="K506" s="108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39"/>
      <c r="W506" s="25"/>
      <c r="X506" s="25"/>
      <c r="Y506" s="92"/>
      <c r="Z506" s="299"/>
      <c r="AA506" s="302"/>
      <c r="AB506" s="302"/>
      <c r="AC506" s="305"/>
      <c r="AD506" s="335"/>
    </row>
    <row r="507" spans="1:30" ht="15" customHeight="1" thickBot="1" x14ac:dyDescent="0.3">
      <c r="A507" s="282"/>
      <c r="B507" s="82"/>
      <c r="C507" s="93"/>
      <c r="D507" s="84"/>
      <c r="E507" s="37"/>
      <c r="F507" s="66"/>
      <c r="G507" s="115"/>
      <c r="H507" s="60"/>
      <c r="I507" s="60"/>
      <c r="J507" s="60"/>
      <c r="K507" s="109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37"/>
      <c r="W507" s="16"/>
      <c r="X507" s="16"/>
      <c r="Y507" s="85"/>
      <c r="Z507" s="297" t="e">
        <f>SUM(V507:V511)/SUM($F507:$F511)*100</f>
        <v>#DIV/0!</v>
      </c>
      <c r="AA507" s="300" t="e">
        <f>SUM(W507:W511)/SUM($F507:$F511)*100</f>
        <v>#DIV/0!</v>
      </c>
      <c r="AB507" s="300" t="e">
        <f>SUM(X507:X511)/SUM($F507:$F511)*100</f>
        <v>#DIV/0!</v>
      </c>
      <c r="AC507" s="303" t="e">
        <f>SUM(Y507:Y511)/SUM($F507:$F511)*100</f>
        <v>#DIV/0!</v>
      </c>
      <c r="AD507" s="335" t="e">
        <f>SUM(Z507:AC511)</f>
        <v>#DIV/0!</v>
      </c>
    </row>
    <row r="508" spans="1:30" ht="15" customHeight="1" thickBot="1" x14ac:dyDescent="0.3">
      <c r="A508" s="283"/>
      <c r="B508" s="86"/>
      <c r="C508" s="83"/>
      <c r="D508" s="87"/>
      <c r="E508" s="38"/>
      <c r="F508" s="64"/>
      <c r="G508" s="116"/>
      <c r="H508" s="61"/>
      <c r="I508" s="61"/>
      <c r="J508" s="61"/>
      <c r="K508" s="110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38"/>
      <c r="W508" s="20"/>
      <c r="X508" s="20"/>
      <c r="Y508" s="88"/>
      <c r="Z508" s="298"/>
      <c r="AA508" s="301"/>
      <c r="AB508" s="301"/>
      <c r="AC508" s="304"/>
      <c r="AD508" s="335"/>
    </row>
    <row r="509" spans="1:30" ht="15" customHeight="1" thickBot="1" x14ac:dyDescent="0.3">
      <c r="A509" s="283"/>
      <c r="B509" s="86"/>
      <c r="C509" s="83"/>
      <c r="D509" s="87"/>
      <c r="E509" s="38"/>
      <c r="F509" s="64"/>
      <c r="G509" s="116"/>
      <c r="H509" s="61"/>
      <c r="I509" s="61"/>
      <c r="J509" s="61"/>
      <c r="K509" s="110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38"/>
      <c r="W509" s="20"/>
      <c r="X509" s="20"/>
      <c r="Y509" s="88"/>
      <c r="Z509" s="298"/>
      <c r="AA509" s="301"/>
      <c r="AB509" s="301"/>
      <c r="AC509" s="304"/>
      <c r="AD509" s="335"/>
    </row>
    <row r="510" spans="1:30" ht="15" customHeight="1" thickBot="1" x14ac:dyDescent="0.3">
      <c r="A510" s="283"/>
      <c r="B510" s="86"/>
      <c r="C510" s="83"/>
      <c r="D510" s="87"/>
      <c r="E510" s="38"/>
      <c r="F510" s="64"/>
      <c r="G510" s="116"/>
      <c r="H510" s="61"/>
      <c r="I510" s="61"/>
      <c r="J510" s="61"/>
      <c r="K510" s="110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38"/>
      <c r="W510" s="20"/>
      <c r="X510" s="20"/>
      <c r="Y510" s="88"/>
      <c r="Z510" s="298"/>
      <c r="AA510" s="301"/>
      <c r="AB510" s="301"/>
      <c r="AC510" s="304"/>
      <c r="AD510" s="335"/>
    </row>
    <row r="511" spans="1:30" ht="15" customHeight="1" thickBot="1" x14ac:dyDescent="0.3">
      <c r="A511" s="284"/>
      <c r="B511" s="89"/>
      <c r="C511" s="90"/>
      <c r="D511" s="91"/>
      <c r="E511" s="39"/>
      <c r="F511" s="65"/>
      <c r="G511" s="114"/>
      <c r="H511" s="59"/>
      <c r="I511" s="59"/>
      <c r="J511" s="59"/>
      <c r="K511" s="108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39"/>
      <c r="W511" s="25"/>
      <c r="X511" s="25"/>
      <c r="Y511" s="92"/>
      <c r="Z511" s="299"/>
      <c r="AA511" s="302"/>
      <c r="AB511" s="302"/>
      <c r="AC511" s="305"/>
      <c r="AD511" s="335"/>
    </row>
    <row r="512" spans="1:30" ht="15" customHeight="1" thickBot="1" x14ac:dyDescent="0.3">
      <c r="A512" s="282"/>
      <c r="B512" s="82"/>
      <c r="C512" s="93"/>
      <c r="D512" s="84"/>
      <c r="E512" s="37"/>
      <c r="F512" s="66"/>
      <c r="G512" s="115"/>
      <c r="H512" s="60"/>
      <c r="I512" s="60"/>
      <c r="J512" s="60"/>
      <c r="K512" s="109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37"/>
      <c r="W512" s="16"/>
      <c r="X512" s="16"/>
      <c r="Y512" s="85"/>
      <c r="Z512" s="297" t="e">
        <f>SUM(V512:V516)/SUM($F512:$F516)*100</f>
        <v>#DIV/0!</v>
      </c>
      <c r="AA512" s="300" t="e">
        <f>SUM(W512:W516)/SUM($F512:$F516)*100</f>
        <v>#DIV/0!</v>
      </c>
      <c r="AB512" s="300" t="e">
        <f>SUM(X512:X516)/SUM($F512:$F516)*100</f>
        <v>#DIV/0!</v>
      </c>
      <c r="AC512" s="303" t="e">
        <f>SUM(Y512:Y516)/SUM($F512:$F516)*100</f>
        <v>#DIV/0!</v>
      </c>
      <c r="AD512" s="335" t="e">
        <f>SUM(Z512:AC516)</f>
        <v>#DIV/0!</v>
      </c>
    </row>
    <row r="513" spans="1:30" ht="15" customHeight="1" thickBot="1" x14ac:dyDescent="0.3">
      <c r="A513" s="283"/>
      <c r="B513" s="86"/>
      <c r="C513" s="83"/>
      <c r="D513" s="87"/>
      <c r="E513" s="38"/>
      <c r="F513" s="64"/>
      <c r="G513" s="116"/>
      <c r="H513" s="61"/>
      <c r="I513" s="61"/>
      <c r="J513" s="61"/>
      <c r="K513" s="110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38"/>
      <c r="W513" s="20"/>
      <c r="X513" s="20"/>
      <c r="Y513" s="88"/>
      <c r="Z513" s="298"/>
      <c r="AA513" s="301"/>
      <c r="AB513" s="301"/>
      <c r="AC513" s="304"/>
      <c r="AD513" s="335"/>
    </row>
    <row r="514" spans="1:30" ht="15" customHeight="1" thickBot="1" x14ac:dyDescent="0.3">
      <c r="A514" s="283"/>
      <c r="B514" s="86"/>
      <c r="C514" s="83"/>
      <c r="D514" s="87"/>
      <c r="E514" s="38"/>
      <c r="F514" s="64"/>
      <c r="G514" s="116"/>
      <c r="H514" s="61"/>
      <c r="I514" s="61"/>
      <c r="J514" s="61"/>
      <c r="K514" s="110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38"/>
      <c r="W514" s="20"/>
      <c r="X514" s="20"/>
      <c r="Y514" s="88"/>
      <c r="Z514" s="298"/>
      <c r="AA514" s="301"/>
      <c r="AB514" s="301"/>
      <c r="AC514" s="304"/>
      <c r="AD514" s="335"/>
    </row>
    <row r="515" spans="1:30" ht="15" customHeight="1" thickBot="1" x14ac:dyDescent="0.3">
      <c r="A515" s="283"/>
      <c r="B515" s="86"/>
      <c r="C515" s="83"/>
      <c r="D515" s="87"/>
      <c r="E515" s="38"/>
      <c r="F515" s="64"/>
      <c r="G515" s="116"/>
      <c r="H515" s="61"/>
      <c r="I515" s="61"/>
      <c r="J515" s="61"/>
      <c r="K515" s="110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38"/>
      <c r="W515" s="20"/>
      <c r="X515" s="20"/>
      <c r="Y515" s="88"/>
      <c r="Z515" s="298"/>
      <c r="AA515" s="301"/>
      <c r="AB515" s="301"/>
      <c r="AC515" s="304"/>
      <c r="AD515" s="335"/>
    </row>
    <row r="516" spans="1:30" ht="15" customHeight="1" thickBot="1" x14ac:dyDescent="0.3">
      <c r="A516" s="284"/>
      <c r="B516" s="89"/>
      <c r="C516" s="90"/>
      <c r="D516" s="91"/>
      <c r="E516" s="39"/>
      <c r="F516" s="65"/>
      <c r="G516" s="114"/>
      <c r="H516" s="59"/>
      <c r="I516" s="59"/>
      <c r="J516" s="59"/>
      <c r="K516" s="108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39"/>
      <c r="W516" s="25"/>
      <c r="X516" s="25"/>
      <c r="Y516" s="92"/>
      <c r="Z516" s="299"/>
      <c r="AA516" s="302"/>
      <c r="AB516" s="302"/>
      <c r="AC516" s="305"/>
      <c r="AD516" s="335"/>
    </row>
    <row r="517" spans="1:30" ht="15" customHeight="1" thickBot="1" x14ac:dyDescent="0.3">
      <c r="A517" s="282"/>
      <c r="B517" s="82"/>
      <c r="C517" s="93"/>
      <c r="D517" s="84"/>
      <c r="E517" s="37"/>
      <c r="F517" s="66"/>
      <c r="G517" s="115"/>
      <c r="H517" s="60"/>
      <c r="I517" s="60"/>
      <c r="J517" s="60"/>
      <c r="K517" s="109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37"/>
      <c r="W517" s="16"/>
      <c r="X517" s="16"/>
      <c r="Y517" s="85"/>
      <c r="Z517" s="297" t="e">
        <f>SUM(V517:V521)/SUM($F517:$F521)*100</f>
        <v>#DIV/0!</v>
      </c>
      <c r="AA517" s="300" t="e">
        <f>SUM(W517:W521)/SUM($F517:$F521)*100</f>
        <v>#DIV/0!</v>
      </c>
      <c r="AB517" s="300" t="e">
        <f>SUM(X517:X521)/SUM($F517:$F521)*100</f>
        <v>#DIV/0!</v>
      </c>
      <c r="AC517" s="303" t="e">
        <f>SUM(Y517:Y521)/SUM($F517:$F521)*100</f>
        <v>#DIV/0!</v>
      </c>
      <c r="AD517" s="335" t="e">
        <f>SUM(Z517:AC521)</f>
        <v>#DIV/0!</v>
      </c>
    </row>
    <row r="518" spans="1:30" ht="15" customHeight="1" thickBot="1" x14ac:dyDescent="0.3">
      <c r="A518" s="283"/>
      <c r="B518" s="86"/>
      <c r="C518" s="83"/>
      <c r="D518" s="87"/>
      <c r="E518" s="38"/>
      <c r="F518" s="64"/>
      <c r="G518" s="116"/>
      <c r="H518" s="61"/>
      <c r="I518" s="61"/>
      <c r="J518" s="61"/>
      <c r="K518" s="110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38"/>
      <c r="W518" s="20"/>
      <c r="X518" s="20"/>
      <c r="Y518" s="88"/>
      <c r="Z518" s="298"/>
      <c r="AA518" s="301"/>
      <c r="AB518" s="301"/>
      <c r="AC518" s="304"/>
      <c r="AD518" s="335"/>
    </row>
    <row r="519" spans="1:30" ht="15" customHeight="1" thickBot="1" x14ac:dyDescent="0.3">
      <c r="A519" s="283"/>
      <c r="B519" s="86"/>
      <c r="C519" s="83"/>
      <c r="D519" s="87"/>
      <c r="E519" s="38"/>
      <c r="F519" s="64"/>
      <c r="G519" s="116"/>
      <c r="H519" s="61"/>
      <c r="I519" s="61"/>
      <c r="J519" s="61"/>
      <c r="K519" s="110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38"/>
      <c r="W519" s="20"/>
      <c r="X519" s="20"/>
      <c r="Y519" s="88"/>
      <c r="Z519" s="298"/>
      <c r="AA519" s="301"/>
      <c r="AB519" s="301"/>
      <c r="AC519" s="304"/>
      <c r="AD519" s="335"/>
    </row>
    <row r="520" spans="1:30" ht="15" customHeight="1" thickBot="1" x14ac:dyDescent="0.3">
      <c r="A520" s="283"/>
      <c r="B520" s="86"/>
      <c r="C520" s="83"/>
      <c r="D520" s="87"/>
      <c r="E520" s="38"/>
      <c r="F520" s="64"/>
      <c r="G520" s="116"/>
      <c r="H520" s="61"/>
      <c r="I520" s="61"/>
      <c r="J520" s="61"/>
      <c r="K520" s="110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38"/>
      <c r="W520" s="20"/>
      <c r="X520" s="20"/>
      <c r="Y520" s="88"/>
      <c r="Z520" s="298"/>
      <c r="AA520" s="301"/>
      <c r="AB520" s="301"/>
      <c r="AC520" s="304"/>
      <c r="AD520" s="335"/>
    </row>
    <row r="521" spans="1:30" ht="15" customHeight="1" thickBot="1" x14ac:dyDescent="0.3">
      <c r="A521" s="284"/>
      <c r="B521" s="89"/>
      <c r="C521" s="90"/>
      <c r="D521" s="91"/>
      <c r="E521" s="39"/>
      <c r="F521" s="65"/>
      <c r="G521" s="114"/>
      <c r="H521" s="59"/>
      <c r="I521" s="59"/>
      <c r="J521" s="59"/>
      <c r="K521" s="108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39"/>
      <c r="W521" s="25"/>
      <c r="X521" s="25"/>
      <c r="Y521" s="92"/>
      <c r="Z521" s="299"/>
      <c r="AA521" s="302"/>
      <c r="AB521" s="302"/>
      <c r="AC521" s="305"/>
      <c r="AD521" s="335"/>
    </row>
    <row r="522" spans="1:30" ht="15" customHeight="1" thickBot="1" x14ac:dyDescent="0.3">
      <c r="A522" s="282"/>
      <c r="B522" s="82"/>
      <c r="C522" s="93"/>
      <c r="D522" s="84"/>
      <c r="E522" s="37"/>
      <c r="F522" s="66"/>
      <c r="G522" s="115"/>
      <c r="H522" s="60"/>
      <c r="I522" s="60"/>
      <c r="J522" s="60"/>
      <c r="K522" s="109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37"/>
      <c r="W522" s="16"/>
      <c r="X522" s="16"/>
      <c r="Y522" s="85"/>
      <c r="Z522" s="297" t="e">
        <f>SUM(V522:V526)/SUM($F522:$F526)*100</f>
        <v>#DIV/0!</v>
      </c>
      <c r="AA522" s="300" t="e">
        <f>SUM(W522:W526)/SUM($F522:$F526)*100</f>
        <v>#DIV/0!</v>
      </c>
      <c r="AB522" s="300" t="e">
        <f>SUM(X522:X526)/SUM($F522:$F526)*100</f>
        <v>#DIV/0!</v>
      </c>
      <c r="AC522" s="303" t="e">
        <f>SUM(Y522:Y526)/SUM($F522:$F526)*100</f>
        <v>#DIV/0!</v>
      </c>
      <c r="AD522" s="335" t="e">
        <f>SUM(Z522:AC526)</f>
        <v>#DIV/0!</v>
      </c>
    </row>
    <row r="523" spans="1:30" ht="15" customHeight="1" thickBot="1" x14ac:dyDescent="0.3">
      <c r="A523" s="283"/>
      <c r="B523" s="86"/>
      <c r="C523" s="83"/>
      <c r="D523" s="87"/>
      <c r="E523" s="38"/>
      <c r="F523" s="64"/>
      <c r="G523" s="116"/>
      <c r="H523" s="61"/>
      <c r="I523" s="61"/>
      <c r="J523" s="61"/>
      <c r="K523" s="110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38"/>
      <c r="W523" s="20"/>
      <c r="X523" s="20"/>
      <c r="Y523" s="88"/>
      <c r="Z523" s="298"/>
      <c r="AA523" s="301"/>
      <c r="AB523" s="301"/>
      <c r="AC523" s="304"/>
      <c r="AD523" s="335"/>
    </row>
    <row r="524" spans="1:30" ht="15" customHeight="1" thickBot="1" x14ac:dyDescent="0.3">
      <c r="A524" s="283"/>
      <c r="B524" s="86"/>
      <c r="C524" s="83"/>
      <c r="D524" s="87"/>
      <c r="E524" s="38"/>
      <c r="F524" s="64"/>
      <c r="G524" s="116"/>
      <c r="H524" s="61"/>
      <c r="I524" s="61"/>
      <c r="J524" s="61"/>
      <c r="K524" s="110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38"/>
      <c r="W524" s="20"/>
      <c r="X524" s="20"/>
      <c r="Y524" s="88"/>
      <c r="Z524" s="298"/>
      <c r="AA524" s="301"/>
      <c r="AB524" s="301"/>
      <c r="AC524" s="304"/>
      <c r="AD524" s="335"/>
    </row>
    <row r="525" spans="1:30" ht="15" customHeight="1" thickBot="1" x14ac:dyDescent="0.3">
      <c r="A525" s="283"/>
      <c r="B525" s="86"/>
      <c r="C525" s="83"/>
      <c r="D525" s="87"/>
      <c r="E525" s="38"/>
      <c r="F525" s="64"/>
      <c r="G525" s="116"/>
      <c r="H525" s="61"/>
      <c r="I525" s="61"/>
      <c r="J525" s="61"/>
      <c r="K525" s="110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38"/>
      <c r="W525" s="20"/>
      <c r="X525" s="20"/>
      <c r="Y525" s="88"/>
      <c r="Z525" s="298"/>
      <c r="AA525" s="301"/>
      <c r="AB525" s="301"/>
      <c r="AC525" s="304"/>
      <c r="AD525" s="335"/>
    </row>
    <row r="526" spans="1:30" ht="15" customHeight="1" thickBot="1" x14ac:dyDescent="0.3">
      <c r="A526" s="284"/>
      <c r="B526" s="89"/>
      <c r="C526" s="90"/>
      <c r="D526" s="91"/>
      <c r="E526" s="39"/>
      <c r="F526" s="65"/>
      <c r="G526" s="114"/>
      <c r="H526" s="59"/>
      <c r="I526" s="59"/>
      <c r="J526" s="59"/>
      <c r="K526" s="108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39"/>
      <c r="W526" s="25"/>
      <c r="X526" s="25"/>
      <c r="Y526" s="92"/>
      <c r="Z526" s="299"/>
      <c r="AA526" s="302"/>
      <c r="AB526" s="302"/>
      <c r="AC526" s="305"/>
      <c r="AD526" s="335"/>
    </row>
    <row r="527" spans="1:30" ht="15" customHeight="1" thickBot="1" x14ac:dyDescent="0.3">
      <c r="A527" s="282"/>
      <c r="B527" s="82"/>
      <c r="C527" s="93"/>
      <c r="D527" s="84"/>
      <c r="E527" s="37"/>
      <c r="F527" s="66"/>
      <c r="G527" s="115"/>
      <c r="H527" s="60"/>
      <c r="I527" s="60"/>
      <c r="J527" s="60"/>
      <c r="K527" s="109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37"/>
      <c r="W527" s="16"/>
      <c r="X527" s="16"/>
      <c r="Y527" s="85"/>
      <c r="Z527" s="297" t="e">
        <f>SUM(V527:V531)/SUM($F527:$F531)*100</f>
        <v>#DIV/0!</v>
      </c>
      <c r="AA527" s="300" t="e">
        <f>SUM(W527:W531)/SUM($F527:$F531)*100</f>
        <v>#DIV/0!</v>
      </c>
      <c r="AB527" s="300" t="e">
        <f>SUM(X527:X531)/SUM($F527:$F531)*100</f>
        <v>#DIV/0!</v>
      </c>
      <c r="AC527" s="303" t="e">
        <f>SUM(Y527:Y531)/SUM($F527:$F531)*100</f>
        <v>#DIV/0!</v>
      </c>
      <c r="AD527" s="335" t="e">
        <f>SUM(Z527:AC531)</f>
        <v>#DIV/0!</v>
      </c>
    </row>
    <row r="528" spans="1:30" ht="15" customHeight="1" thickBot="1" x14ac:dyDescent="0.3">
      <c r="A528" s="283"/>
      <c r="B528" s="86"/>
      <c r="C528" s="83"/>
      <c r="D528" s="87"/>
      <c r="E528" s="38"/>
      <c r="F528" s="64"/>
      <c r="G528" s="116"/>
      <c r="H528" s="61"/>
      <c r="I528" s="61"/>
      <c r="J528" s="61"/>
      <c r="K528" s="110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38"/>
      <c r="W528" s="20"/>
      <c r="X528" s="20"/>
      <c r="Y528" s="88"/>
      <c r="Z528" s="298"/>
      <c r="AA528" s="301"/>
      <c r="AB528" s="301"/>
      <c r="AC528" s="304"/>
      <c r="AD528" s="335"/>
    </row>
    <row r="529" spans="1:30" ht="15" customHeight="1" thickBot="1" x14ac:dyDescent="0.3">
      <c r="A529" s="283"/>
      <c r="B529" s="86"/>
      <c r="C529" s="83"/>
      <c r="D529" s="87"/>
      <c r="E529" s="38"/>
      <c r="F529" s="64"/>
      <c r="G529" s="116"/>
      <c r="H529" s="61"/>
      <c r="I529" s="61"/>
      <c r="J529" s="61"/>
      <c r="K529" s="110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38"/>
      <c r="W529" s="20"/>
      <c r="X529" s="20"/>
      <c r="Y529" s="88"/>
      <c r="Z529" s="298"/>
      <c r="AA529" s="301"/>
      <c r="AB529" s="301"/>
      <c r="AC529" s="304"/>
      <c r="AD529" s="335"/>
    </row>
    <row r="530" spans="1:30" ht="15" customHeight="1" thickBot="1" x14ac:dyDescent="0.3">
      <c r="A530" s="283"/>
      <c r="B530" s="86"/>
      <c r="C530" s="83"/>
      <c r="D530" s="87"/>
      <c r="E530" s="38"/>
      <c r="F530" s="64"/>
      <c r="G530" s="116"/>
      <c r="H530" s="61"/>
      <c r="I530" s="61"/>
      <c r="J530" s="61"/>
      <c r="K530" s="110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38"/>
      <c r="W530" s="20"/>
      <c r="X530" s="20"/>
      <c r="Y530" s="88"/>
      <c r="Z530" s="298"/>
      <c r="AA530" s="301"/>
      <c r="AB530" s="301"/>
      <c r="AC530" s="304"/>
      <c r="AD530" s="335"/>
    </row>
    <row r="531" spans="1:30" ht="15" customHeight="1" thickBot="1" x14ac:dyDescent="0.3">
      <c r="A531" s="284"/>
      <c r="B531" s="89"/>
      <c r="C531" s="90"/>
      <c r="D531" s="91"/>
      <c r="E531" s="39"/>
      <c r="F531" s="65"/>
      <c r="G531" s="114"/>
      <c r="H531" s="59"/>
      <c r="I531" s="59"/>
      <c r="J531" s="59"/>
      <c r="K531" s="108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39"/>
      <c r="W531" s="25"/>
      <c r="X531" s="25"/>
      <c r="Y531" s="92"/>
      <c r="Z531" s="299"/>
      <c r="AA531" s="302"/>
      <c r="AB531" s="302"/>
      <c r="AC531" s="305"/>
      <c r="AD531" s="335"/>
    </row>
    <row r="532" spans="1:30" ht="15" customHeight="1" thickBot="1" x14ac:dyDescent="0.3">
      <c r="A532" s="282"/>
      <c r="B532" s="82"/>
      <c r="C532" s="93"/>
      <c r="D532" s="84"/>
      <c r="E532" s="37"/>
      <c r="F532" s="66"/>
      <c r="G532" s="115"/>
      <c r="H532" s="60"/>
      <c r="I532" s="60"/>
      <c r="J532" s="60"/>
      <c r="K532" s="109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37"/>
      <c r="W532" s="16"/>
      <c r="X532" s="16"/>
      <c r="Y532" s="85"/>
      <c r="Z532" s="297" t="e">
        <f>SUM(V532:V536)/SUM($F532:$F536)*100</f>
        <v>#DIV/0!</v>
      </c>
      <c r="AA532" s="300" t="e">
        <f>SUM(W532:W536)/SUM($F532:$F536)*100</f>
        <v>#DIV/0!</v>
      </c>
      <c r="AB532" s="300" t="e">
        <f>SUM(X532:X536)/SUM($F532:$F536)*100</f>
        <v>#DIV/0!</v>
      </c>
      <c r="AC532" s="303" t="e">
        <f>SUM(Y532:Y536)/SUM($F532:$F536)*100</f>
        <v>#DIV/0!</v>
      </c>
      <c r="AD532" s="335" t="e">
        <f>SUM(Z532:AC536)</f>
        <v>#DIV/0!</v>
      </c>
    </row>
    <row r="533" spans="1:30" ht="15" customHeight="1" thickBot="1" x14ac:dyDescent="0.3">
      <c r="A533" s="283"/>
      <c r="B533" s="86"/>
      <c r="C533" s="83"/>
      <c r="D533" s="87"/>
      <c r="E533" s="38"/>
      <c r="F533" s="64"/>
      <c r="G533" s="116"/>
      <c r="H533" s="61"/>
      <c r="I533" s="61"/>
      <c r="J533" s="61"/>
      <c r="K533" s="110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38"/>
      <c r="W533" s="20"/>
      <c r="X533" s="20"/>
      <c r="Y533" s="88"/>
      <c r="Z533" s="298"/>
      <c r="AA533" s="301"/>
      <c r="AB533" s="301"/>
      <c r="AC533" s="304"/>
      <c r="AD533" s="335"/>
    </row>
    <row r="534" spans="1:30" ht="15" customHeight="1" thickBot="1" x14ac:dyDescent="0.3">
      <c r="A534" s="283"/>
      <c r="B534" s="86"/>
      <c r="C534" s="83"/>
      <c r="D534" s="87"/>
      <c r="E534" s="38"/>
      <c r="F534" s="64"/>
      <c r="G534" s="116"/>
      <c r="H534" s="61"/>
      <c r="I534" s="61"/>
      <c r="J534" s="61"/>
      <c r="K534" s="110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38"/>
      <c r="W534" s="20"/>
      <c r="X534" s="20"/>
      <c r="Y534" s="88"/>
      <c r="Z534" s="298"/>
      <c r="AA534" s="301"/>
      <c r="AB534" s="301"/>
      <c r="AC534" s="304"/>
      <c r="AD534" s="335"/>
    </row>
    <row r="535" spans="1:30" ht="15" customHeight="1" thickBot="1" x14ac:dyDescent="0.3">
      <c r="A535" s="283"/>
      <c r="B535" s="86"/>
      <c r="C535" s="83"/>
      <c r="D535" s="87"/>
      <c r="E535" s="38"/>
      <c r="F535" s="64"/>
      <c r="G535" s="116"/>
      <c r="H535" s="61"/>
      <c r="I535" s="61"/>
      <c r="J535" s="61"/>
      <c r="K535" s="110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38"/>
      <c r="W535" s="20"/>
      <c r="X535" s="20"/>
      <c r="Y535" s="88"/>
      <c r="Z535" s="298"/>
      <c r="AA535" s="301"/>
      <c r="AB535" s="301"/>
      <c r="AC535" s="304"/>
      <c r="AD535" s="335"/>
    </row>
    <row r="536" spans="1:30" ht="15" customHeight="1" thickBot="1" x14ac:dyDescent="0.3">
      <c r="A536" s="284"/>
      <c r="B536" s="89"/>
      <c r="C536" s="90"/>
      <c r="D536" s="91"/>
      <c r="E536" s="39"/>
      <c r="F536" s="65"/>
      <c r="G536" s="114"/>
      <c r="H536" s="59"/>
      <c r="I536" s="59"/>
      <c r="J536" s="59"/>
      <c r="K536" s="108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39"/>
      <c r="W536" s="25"/>
      <c r="X536" s="25"/>
      <c r="Y536" s="92"/>
      <c r="Z536" s="299"/>
      <c r="AA536" s="302"/>
      <c r="AB536" s="302"/>
      <c r="AC536" s="305"/>
      <c r="AD536" s="335"/>
    </row>
    <row r="537" spans="1:30" ht="15" customHeight="1" thickBot="1" x14ac:dyDescent="0.3">
      <c r="A537" s="282"/>
      <c r="B537" s="82"/>
      <c r="C537" s="93"/>
      <c r="D537" s="84"/>
      <c r="E537" s="37"/>
      <c r="F537" s="66"/>
      <c r="G537" s="115"/>
      <c r="H537" s="60"/>
      <c r="I537" s="60"/>
      <c r="J537" s="60"/>
      <c r="K537" s="109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37"/>
      <c r="W537" s="16"/>
      <c r="X537" s="16"/>
      <c r="Y537" s="85"/>
      <c r="Z537" s="297" t="e">
        <f>SUM(V537:V541)/SUM($F537:$F541)*100</f>
        <v>#DIV/0!</v>
      </c>
      <c r="AA537" s="300" t="e">
        <f>SUM(W537:W541)/SUM($F537:$F541)*100</f>
        <v>#DIV/0!</v>
      </c>
      <c r="AB537" s="300" t="e">
        <f>SUM(X537:X541)/SUM($F537:$F541)*100</f>
        <v>#DIV/0!</v>
      </c>
      <c r="AC537" s="303" t="e">
        <f>SUM(Y537:Y541)/SUM($F537:$F541)*100</f>
        <v>#DIV/0!</v>
      </c>
      <c r="AD537" s="335" t="e">
        <f>SUM(Z537:AC541)</f>
        <v>#DIV/0!</v>
      </c>
    </row>
    <row r="538" spans="1:30" ht="15" customHeight="1" thickBot="1" x14ac:dyDescent="0.3">
      <c r="A538" s="283"/>
      <c r="B538" s="86"/>
      <c r="C538" s="83"/>
      <c r="D538" s="87"/>
      <c r="E538" s="38"/>
      <c r="F538" s="64"/>
      <c r="G538" s="116"/>
      <c r="H538" s="61"/>
      <c r="I538" s="61"/>
      <c r="J538" s="61"/>
      <c r="K538" s="110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38"/>
      <c r="W538" s="20"/>
      <c r="X538" s="20"/>
      <c r="Y538" s="88"/>
      <c r="Z538" s="298"/>
      <c r="AA538" s="301"/>
      <c r="AB538" s="301"/>
      <c r="AC538" s="304"/>
      <c r="AD538" s="335"/>
    </row>
    <row r="539" spans="1:30" ht="15" customHeight="1" thickBot="1" x14ac:dyDescent="0.3">
      <c r="A539" s="283"/>
      <c r="B539" s="86"/>
      <c r="C539" s="83"/>
      <c r="D539" s="87"/>
      <c r="E539" s="38"/>
      <c r="F539" s="64"/>
      <c r="G539" s="116"/>
      <c r="H539" s="61"/>
      <c r="I539" s="61"/>
      <c r="J539" s="61"/>
      <c r="K539" s="110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38"/>
      <c r="W539" s="20"/>
      <c r="X539" s="20"/>
      <c r="Y539" s="88"/>
      <c r="Z539" s="298"/>
      <c r="AA539" s="301"/>
      <c r="AB539" s="301"/>
      <c r="AC539" s="304"/>
      <c r="AD539" s="335"/>
    </row>
    <row r="540" spans="1:30" ht="15" customHeight="1" thickBot="1" x14ac:dyDescent="0.3">
      <c r="A540" s="283"/>
      <c r="B540" s="86"/>
      <c r="C540" s="83"/>
      <c r="D540" s="87"/>
      <c r="E540" s="38"/>
      <c r="F540" s="64"/>
      <c r="G540" s="116"/>
      <c r="H540" s="61"/>
      <c r="I540" s="61"/>
      <c r="J540" s="61"/>
      <c r="K540" s="110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38"/>
      <c r="W540" s="20"/>
      <c r="X540" s="20"/>
      <c r="Y540" s="88"/>
      <c r="Z540" s="298"/>
      <c r="AA540" s="301"/>
      <c r="AB540" s="301"/>
      <c r="AC540" s="304"/>
      <c r="AD540" s="335"/>
    </row>
    <row r="541" spans="1:30" ht="15" customHeight="1" thickBot="1" x14ac:dyDescent="0.3">
      <c r="A541" s="284"/>
      <c r="B541" s="89"/>
      <c r="C541" s="90"/>
      <c r="D541" s="91"/>
      <c r="E541" s="39"/>
      <c r="F541" s="65"/>
      <c r="G541" s="114"/>
      <c r="H541" s="59"/>
      <c r="I541" s="59"/>
      <c r="J541" s="59"/>
      <c r="K541" s="108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39"/>
      <c r="W541" s="25"/>
      <c r="X541" s="25"/>
      <c r="Y541" s="92"/>
      <c r="Z541" s="299"/>
      <c r="AA541" s="302"/>
      <c r="AB541" s="302"/>
      <c r="AC541" s="305"/>
      <c r="AD541" s="335"/>
    </row>
    <row r="542" spans="1:30" ht="15" customHeight="1" thickBot="1" x14ac:dyDescent="0.3">
      <c r="A542" s="282"/>
      <c r="B542" s="82"/>
      <c r="C542" s="93"/>
      <c r="D542" s="84"/>
      <c r="E542" s="37"/>
      <c r="F542" s="66"/>
      <c r="G542" s="115"/>
      <c r="H542" s="60"/>
      <c r="I542" s="60"/>
      <c r="J542" s="60"/>
      <c r="K542" s="109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37"/>
      <c r="W542" s="16"/>
      <c r="X542" s="16"/>
      <c r="Y542" s="85"/>
      <c r="Z542" s="297" t="e">
        <f>SUM(V542:V546)/SUM($F542:$F546)*100</f>
        <v>#DIV/0!</v>
      </c>
      <c r="AA542" s="300" t="e">
        <f>SUM(W542:W546)/SUM($F542:$F546)*100</f>
        <v>#DIV/0!</v>
      </c>
      <c r="AB542" s="300" t="e">
        <f>SUM(X542:X546)/SUM($F542:$F546)*100</f>
        <v>#DIV/0!</v>
      </c>
      <c r="AC542" s="303" t="e">
        <f>SUM(Y542:Y546)/SUM($F542:$F546)*100</f>
        <v>#DIV/0!</v>
      </c>
      <c r="AD542" s="335" t="e">
        <f>SUM(Z542:AC546)</f>
        <v>#DIV/0!</v>
      </c>
    </row>
    <row r="543" spans="1:30" ht="15" customHeight="1" thickBot="1" x14ac:dyDescent="0.3">
      <c r="A543" s="283"/>
      <c r="B543" s="86"/>
      <c r="C543" s="83"/>
      <c r="D543" s="87"/>
      <c r="E543" s="38"/>
      <c r="F543" s="64"/>
      <c r="G543" s="116"/>
      <c r="H543" s="61"/>
      <c r="I543" s="61"/>
      <c r="J543" s="61"/>
      <c r="K543" s="110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38"/>
      <c r="W543" s="20"/>
      <c r="X543" s="20"/>
      <c r="Y543" s="88"/>
      <c r="Z543" s="298"/>
      <c r="AA543" s="301"/>
      <c r="AB543" s="301"/>
      <c r="AC543" s="304"/>
      <c r="AD543" s="335"/>
    </row>
    <row r="544" spans="1:30" ht="15" customHeight="1" thickBot="1" x14ac:dyDescent="0.3">
      <c r="A544" s="283"/>
      <c r="B544" s="86"/>
      <c r="C544" s="83"/>
      <c r="D544" s="87"/>
      <c r="E544" s="38"/>
      <c r="F544" s="64"/>
      <c r="G544" s="116"/>
      <c r="H544" s="61"/>
      <c r="I544" s="61"/>
      <c r="J544" s="61"/>
      <c r="K544" s="110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38"/>
      <c r="W544" s="20"/>
      <c r="X544" s="20"/>
      <c r="Y544" s="88"/>
      <c r="Z544" s="298"/>
      <c r="AA544" s="301"/>
      <c r="AB544" s="301"/>
      <c r="AC544" s="304"/>
      <c r="AD544" s="335"/>
    </row>
    <row r="545" spans="1:30" ht="15" customHeight="1" thickBot="1" x14ac:dyDescent="0.3">
      <c r="A545" s="283"/>
      <c r="B545" s="86"/>
      <c r="C545" s="83"/>
      <c r="D545" s="87"/>
      <c r="E545" s="38"/>
      <c r="F545" s="64"/>
      <c r="G545" s="116"/>
      <c r="H545" s="61"/>
      <c r="I545" s="61"/>
      <c r="J545" s="61"/>
      <c r="K545" s="110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38"/>
      <c r="W545" s="20"/>
      <c r="X545" s="20"/>
      <c r="Y545" s="88"/>
      <c r="Z545" s="298"/>
      <c r="AA545" s="301"/>
      <c r="AB545" s="301"/>
      <c r="AC545" s="304"/>
      <c r="AD545" s="335"/>
    </row>
    <row r="546" spans="1:30" ht="15" customHeight="1" thickBot="1" x14ac:dyDescent="0.3">
      <c r="A546" s="284"/>
      <c r="B546" s="89"/>
      <c r="C546" s="90"/>
      <c r="D546" s="91"/>
      <c r="E546" s="39"/>
      <c r="F546" s="65"/>
      <c r="G546" s="114"/>
      <c r="H546" s="59"/>
      <c r="I546" s="59"/>
      <c r="J546" s="59"/>
      <c r="K546" s="108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39"/>
      <c r="W546" s="25"/>
      <c r="X546" s="25"/>
      <c r="Y546" s="92"/>
      <c r="Z546" s="299"/>
      <c r="AA546" s="302"/>
      <c r="AB546" s="302"/>
      <c r="AC546" s="305"/>
      <c r="AD546" s="335"/>
    </row>
    <row r="547" spans="1:30" ht="15" customHeight="1" thickBot="1" x14ac:dyDescent="0.3">
      <c r="A547" s="282"/>
      <c r="B547" s="82"/>
      <c r="C547" s="93"/>
      <c r="D547" s="84"/>
      <c r="E547" s="37"/>
      <c r="F547" s="66"/>
      <c r="G547" s="115"/>
      <c r="H547" s="60"/>
      <c r="I547" s="60"/>
      <c r="J547" s="60"/>
      <c r="K547" s="109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37"/>
      <c r="W547" s="16"/>
      <c r="X547" s="16"/>
      <c r="Y547" s="85"/>
      <c r="Z547" s="297" t="e">
        <f>SUM(V547:V551)/SUM($F547:$F551)*100</f>
        <v>#DIV/0!</v>
      </c>
      <c r="AA547" s="300" t="e">
        <f>SUM(W547:W551)/SUM($F547:$F551)*100</f>
        <v>#DIV/0!</v>
      </c>
      <c r="AB547" s="300" t="e">
        <f>SUM(X547:X551)/SUM($F547:$F551)*100</f>
        <v>#DIV/0!</v>
      </c>
      <c r="AC547" s="303" t="e">
        <f>SUM(Y547:Y551)/SUM($F547:$F551)*100</f>
        <v>#DIV/0!</v>
      </c>
      <c r="AD547" s="335" t="e">
        <f>SUM(Z547:AC551)</f>
        <v>#DIV/0!</v>
      </c>
    </row>
    <row r="548" spans="1:30" ht="15" customHeight="1" thickBot="1" x14ac:dyDescent="0.3">
      <c r="A548" s="283"/>
      <c r="B548" s="86"/>
      <c r="C548" s="83"/>
      <c r="D548" s="87"/>
      <c r="E548" s="38"/>
      <c r="F548" s="64"/>
      <c r="G548" s="116"/>
      <c r="H548" s="61"/>
      <c r="I548" s="61"/>
      <c r="J548" s="61"/>
      <c r="K548" s="110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38"/>
      <c r="W548" s="20"/>
      <c r="X548" s="20"/>
      <c r="Y548" s="88"/>
      <c r="Z548" s="298"/>
      <c r="AA548" s="301"/>
      <c r="AB548" s="301"/>
      <c r="AC548" s="304"/>
      <c r="AD548" s="335"/>
    </row>
    <row r="549" spans="1:30" ht="15" customHeight="1" thickBot="1" x14ac:dyDescent="0.3">
      <c r="A549" s="283"/>
      <c r="B549" s="86"/>
      <c r="C549" s="83"/>
      <c r="D549" s="87"/>
      <c r="E549" s="38"/>
      <c r="F549" s="64"/>
      <c r="G549" s="116"/>
      <c r="H549" s="61"/>
      <c r="I549" s="61"/>
      <c r="J549" s="61"/>
      <c r="K549" s="110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38"/>
      <c r="W549" s="20"/>
      <c r="X549" s="20"/>
      <c r="Y549" s="88"/>
      <c r="Z549" s="298"/>
      <c r="AA549" s="301"/>
      <c r="AB549" s="301"/>
      <c r="AC549" s="304"/>
      <c r="AD549" s="335"/>
    </row>
    <row r="550" spans="1:30" ht="15" customHeight="1" thickBot="1" x14ac:dyDescent="0.3">
      <c r="A550" s="283"/>
      <c r="B550" s="86"/>
      <c r="C550" s="83"/>
      <c r="D550" s="87"/>
      <c r="E550" s="38"/>
      <c r="F550" s="64"/>
      <c r="G550" s="116"/>
      <c r="H550" s="61"/>
      <c r="I550" s="61"/>
      <c r="J550" s="61"/>
      <c r="K550" s="110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38"/>
      <c r="W550" s="20"/>
      <c r="X550" s="20"/>
      <c r="Y550" s="88"/>
      <c r="Z550" s="298"/>
      <c r="AA550" s="301"/>
      <c r="AB550" s="301"/>
      <c r="AC550" s="304"/>
      <c r="AD550" s="335"/>
    </row>
    <row r="551" spans="1:30" ht="15" customHeight="1" thickBot="1" x14ac:dyDescent="0.3">
      <c r="A551" s="284"/>
      <c r="B551" s="89"/>
      <c r="C551" s="90"/>
      <c r="D551" s="91"/>
      <c r="E551" s="39"/>
      <c r="F551" s="65"/>
      <c r="G551" s="114"/>
      <c r="H551" s="59"/>
      <c r="I551" s="59"/>
      <c r="J551" s="59"/>
      <c r="K551" s="108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39"/>
      <c r="W551" s="25"/>
      <c r="X551" s="25"/>
      <c r="Y551" s="92"/>
      <c r="Z551" s="299"/>
      <c r="AA551" s="302"/>
      <c r="AB551" s="302"/>
      <c r="AC551" s="305"/>
      <c r="AD551" s="335"/>
    </row>
    <row r="552" spans="1:30" ht="15" customHeight="1" thickBot="1" x14ac:dyDescent="0.3">
      <c r="A552" s="282"/>
      <c r="B552" s="82"/>
      <c r="C552" s="93"/>
      <c r="D552" s="84"/>
      <c r="E552" s="37"/>
      <c r="F552" s="66"/>
      <c r="G552" s="115"/>
      <c r="H552" s="60"/>
      <c r="I552" s="60"/>
      <c r="J552" s="60"/>
      <c r="K552" s="109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37"/>
      <c r="W552" s="16"/>
      <c r="X552" s="16"/>
      <c r="Y552" s="85"/>
      <c r="Z552" s="297" t="e">
        <f>SUM(V552:V556)/SUM($F552:$F556)*100</f>
        <v>#DIV/0!</v>
      </c>
      <c r="AA552" s="300" t="e">
        <f>SUM(W552:W556)/SUM($F552:$F556)*100</f>
        <v>#DIV/0!</v>
      </c>
      <c r="AB552" s="300" t="e">
        <f>SUM(X552:X556)/SUM($F552:$F556)*100</f>
        <v>#DIV/0!</v>
      </c>
      <c r="AC552" s="303" t="e">
        <f>SUM(Y552:Y556)/SUM($F552:$F556)*100</f>
        <v>#DIV/0!</v>
      </c>
      <c r="AD552" s="335" t="e">
        <f>SUM(Z552:AC556)</f>
        <v>#DIV/0!</v>
      </c>
    </row>
    <row r="553" spans="1:30" ht="15" customHeight="1" thickBot="1" x14ac:dyDescent="0.3">
      <c r="A553" s="283"/>
      <c r="B553" s="86"/>
      <c r="C553" s="83"/>
      <c r="D553" s="87"/>
      <c r="E553" s="38"/>
      <c r="F553" s="64"/>
      <c r="G553" s="116"/>
      <c r="H553" s="61"/>
      <c r="I553" s="61"/>
      <c r="J553" s="61"/>
      <c r="K553" s="110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38"/>
      <c r="W553" s="20"/>
      <c r="X553" s="20"/>
      <c r="Y553" s="88"/>
      <c r="Z553" s="298"/>
      <c r="AA553" s="301"/>
      <c r="AB553" s="301"/>
      <c r="AC553" s="304"/>
      <c r="AD553" s="335"/>
    </row>
    <row r="554" spans="1:30" ht="15" customHeight="1" thickBot="1" x14ac:dyDescent="0.3">
      <c r="A554" s="283"/>
      <c r="B554" s="86"/>
      <c r="C554" s="83"/>
      <c r="D554" s="87"/>
      <c r="E554" s="38"/>
      <c r="F554" s="64"/>
      <c r="G554" s="116"/>
      <c r="H554" s="61"/>
      <c r="I554" s="61"/>
      <c r="J554" s="61"/>
      <c r="K554" s="110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38"/>
      <c r="W554" s="20"/>
      <c r="X554" s="20"/>
      <c r="Y554" s="88"/>
      <c r="Z554" s="298"/>
      <c r="AA554" s="301"/>
      <c r="AB554" s="301"/>
      <c r="AC554" s="304"/>
      <c r="AD554" s="335"/>
    </row>
    <row r="555" spans="1:30" ht="15" customHeight="1" thickBot="1" x14ac:dyDescent="0.3">
      <c r="A555" s="283"/>
      <c r="B555" s="86"/>
      <c r="C555" s="83"/>
      <c r="D555" s="87"/>
      <c r="E555" s="38"/>
      <c r="F555" s="64"/>
      <c r="G555" s="116"/>
      <c r="H555" s="61"/>
      <c r="I555" s="61"/>
      <c r="J555" s="61"/>
      <c r="K555" s="110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38"/>
      <c r="W555" s="20"/>
      <c r="X555" s="20"/>
      <c r="Y555" s="88"/>
      <c r="Z555" s="298"/>
      <c r="AA555" s="301"/>
      <c r="AB555" s="301"/>
      <c r="AC555" s="304"/>
      <c r="AD555" s="335"/>
    </row>
    <row r="556" spans="1:30" ht="15" customHeight="1" thickBot="1" x14ac:dyDescent="0.3">
      <c r="A556" s="284"/>
      <c r="B556" s="89"/>
      <c r="C556" s="90"/>
      <c r="D556" s="91"/>
      <c r="E556" s="39"/>
      <c r="F556" s="65"/>
      <c r="G556" s="114"/>
      <c r="H556" s="59"/>
      <c r="I556" s="59"/>
      <c r="J556" s="59"/>
      <c r="K556" s="108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39"/>
      <c r="W556" s="25"/>
      <c r="X556" s="25"/>
      <c r="Y556" s="92"/>
      <c r="Z556" s="299"/>
      <c r="AA556" s="302"/>
      <c r="AB556" s="302"/>
      <c r="AC556" s="305"/>
      <c r="AD556" s="335"/>
    </row>
    <row r="557" spans="1:30" ht="15" customHeight="1" thickBot="1" x14ac:dyDescent="0.3">
      <c r="A557" s="282"/>
      <c r="B557" s="82"/>
      <c r="C557" s="93"/>
      <c r="D557" s="84"/>
      <c r="E557" s="37"/>
      <c r="F557" s="66"/>
      <c r="G557" s="115"/>
      <c r="H557" s="60"/>
      <c r="I557" s="60"/>
      <c r="J557" s="60"/>
      <c r="K557" s="109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37"/>
      <c r="W557" s="16"/>
      <c r="X557" s="16"/>
      <c r="Y557" s="85"/>
      <c r="Z557" s="297" t="e">
        <f>SUM(V557:V561)/SUM($F557:$F561)*100</f>
        <v>#DIV/0!</v>
      </c>
      <c r="AA557" s="300" t="e">
        <f>SUM(W557:W561)/SUM($F557:$F561)*100</f>
        <v>#DIV/0!</v>
      </c>
      <c r="AB557" s="300" t="e">
        <f>SUM(X557:X561)/SUM($F557:$F561)*100</f>
        <v>#DIV/0!</v>
      </c>
      <c r="AC557" s="303" t="e">
        <f>SUM(Y557:Y561)/SUM($F557:$F561)*100</f>
        <v>#DIV/0!</v>
      </c>
      <c r="AD557" s="335" t="e">
        <f>SUM(Z557:AC561)</f>
        <v>#DIV/0!</v>
      </c>
    </row>
    <row r="558" spans="1:30" ht="15" customHeight="1" thickBot="1" x14ac:dyDescent="0.3">
      <c r="A558" s="283"/>
      <c r="B558" s="86"/>
      <c r="C558" s="83"/>
      <c r="D558" s="87"/>
      <c r="E558" s="38"/>
      <c r="F558" s="64"/>
      <c r="G558" s="116"/>
      <c r="H558" s="61"/>
      <c r="I558" s="61"/>
      <c r="J558" s="61"/>
      <c r="K558" s="110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38"/>
      <c r="W558" s="20"/>
      <c r="X558" s="20"/>
      <c r="Y558" s="88"/>
      <c r="Z558" s="298"/>
      <c r="AA558" s="301"/>
      <c r="AB558" s="301"/>
      <c r="AC558" s="304"/>
      <c r="AD558" s="335"/>
    </row>
    <row r="559" spans="1:30" ht="15" customHeight="1" thickBot="1" x14ac:dyDescent="0.3">
      <c r="A559" s="283"/>
      <c r="B559" s="86"/>
      <c r="C559" s="83"/>
      <c r="D559" s="87"/>
      <c r="E559" s="38"/>
      <c r="F559" s="64"/>
      <c r="G559" s="116"/>
      <c r="H559" s="61"/>
      <c r="I559" s="61"/>
      <c r="J559" s="61"/>
      <c r="K559" s="110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38"/>
      <c r="W559" s="20"/>
      <c r="X559" s="20"/>
      <c r="Y559" s="88"/>
      <c r="Z559" s="298"/>
      <c r="AA559" s="301"/>
      <c r="AB559" s="301"/>
      <c r="AC559" s="304"/>
      <c r="AD559" s="335"/>
    </row>
    <row r="560" spans="1:30" ht="15" customHeight="1" thickBot="1" x14ac:dyDescent="0.3">
      <c r="A560" s="283"/>
      <c r="B560" s="86"/>
      <c r="C560" s="83"/>
      <c r="D560" s="87"/>
      <c r="E560" s="38"/>
      <c r="F560" s="64"/>
      <c r="G560" s="116"/>
      <c r="H560" s="61"/>
      <c r="I560" s="61"/>
      <c r="J560" s="61"/>
      <c r="K560" s="110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38"/>
      <c r="W560" s="20"/>
      <c r="X560" s="20"/>
      <c r="Y560" s="88"/>
      <c r="Z560" s="298"/>
      <c r="AA560" s="301"/>
      <c r="AB560" s="301"/>
      <c r="AC560" s="304"/>
      <c r="AD560" s="335"/>
    </row>
    <row r="561" spans="1:30" ht="15" customHeight="1" thickBot="1" x14ac:dyDescent="0.3">
      <c r="A561" s="284"/>
      <c r="B561" s="89"/>
      <c r="C561" s="90"/>
      <c r="D561" s="91"/>
      <c r="E561" s="39"/>
      <c r="F561" s="65"/>
      <c r="G561" s="114"/>
      <c r="H561" s="59"/>
      <c r="I561" s="59"/>
      <c r="J561" s="59"/>
      <c r="K561" s="108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39"/>
      <c r="W561" s="25"/>
      <c r="X561" s="25"/>
      <c r="Y561" s="92"/>
      <c r="Z561" s="299"/>
      <c r="AA561" s="302"/>
      <c r="AB561" s="302"/>
      <c r="AC561" s="305"/>
      <c r="AD561" s="335"/>
    </row>
    <row r="562" spans="1:30" ht="15" customHeight="1" thickBot="1" x14ac:dyDescent="0.3">
      <c r="A562" s="282"/>
      <c r="B562" s="82"/>
      <c r="C562" s="93"/>
      <c r="D562" s="84"/>
      <c r="E562" s="37"/>
      <c r="F562" s="66"/>
      <c r="G562" s="115"/>
      <c r="H562" s="60"/>
      <c r="I562" s="60"/>
      <c r="J562" s="60"/>
      <c r="K562" s="109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37"/>
      <c r="W562" s="16"/>
      <c r="X562" s="16"/>
      <c r="Y562" s="85"/>
      <c r="Z562" s="297" t="e">
        <f>SUM(V562:V566)/SUM($F562:$F566)*100</f>
        <v>#DIV/0!</v>
      </c>
      <c r="AA562" s="300" t="e">
        <f>SUM(W562:W566)/SUM($F562:$F566)*100</f>
        <v>#DIV/0!</v>
      </c>
      <c r="AB562" s="300" t="e">
        <f>SUM(X562:X566)/SUM($F562:$F566)*100</f>
        <v>#DIV/0!</v>
      </c>
      <c r="AC562" s="303" t="e">
        <f>SUM(Y562:Y566)/SUM($F562:$F566)*100</f>
        <v>#DIV/0!</v>
      </c>
      <c r="AD562" s="335" t="e">
        <f>SUM(Z562:AC566)</f>
        <v>#DIV/0!</v>
      </c>
    </row>
    <row r="563" spans="1:30" ht="15" customHeight="1" thickBot="1" x14ac:dyDescent="0.3">
      <c r="A563" s="283"/>
      <c r="B563" s="86"/>
      <c r="C563" s="83"/>
      <c r="D563" s="87"/>
      <c r="E563" s="38"/>
      <c r="F563" s="64"/>
      <c r="G563" s="116"/>
      <c r="H563" s="61"/>
      <c r="I563" s="61"/>
      <c r="J563" s="61"/>
      <c r="K563" s="110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38"/>
      <c r="W563" s="20"/>
      <c r="X563" s="20"/>
      <c r="Y563" s="88"/>
      <c r="Z563" s="298"/>
      <c r="AA563" s="301"/>
      <c r="AB563" s="301"/>
      <c r="AC563" s="304"/>
      <c r="AD563" s="335"/>
    </row>
    <row r="564" spans="1:30" ht="15" customHeight="1" thickBot="1" x14ac:dyDescent="0.3">
      <c r="A564" s="283"/>
      <c r="B564" s="86"/>
      <c r="C564" s="83"/>
      <c r="D564" s="87"/>
      <c r="E564" s="38"/>
      <c r="F564" s="64"/>
      <c r="G564" s="116"/>
      <c r="H564" s="61"/>
      <c r="I564" s="61"/>
      <c r="J564" s="61"/>
      <c r="K564" s="110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38"/>
      <c r="W564" s="20"/>
      <c r="X564" s="20"/>
      <c r="Y564" s="88"/>
      <c r="Z564" s="298"/>
      <c r="AA564" s="301"/>
      <c r="AB564" s="301"/>
      <c r="AC564" s="304"/>
      <c r="AD564" s="335"/>
    </row>
    <row r="565" spans="1:30" ht="15" customHeight="1" thickBot="1" x14ac:dyDescent="0.3">
      <c r="A565" s="283"/>
      <c r="B565" s="86"/>
      <c r="C565" s="83"/>
      <c r="D565" s="87"/>
      <c r="E565" s="38"/>
      <c r="F565" s="64"/>
      <c r="G565" s="116"/>
      <c r="H565" s="61"/>
      <c r="I565" s="61"/>
      <c r="J565" s="61"/>
      <c r="K565" s="110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38"/>
      <c r="W565" s="20"/>
      <c r="X565" s="20"/>
      <c r="Y565" s="88"/>
      <c r="Z565" s="298"/>
      <c r="AA565" s="301"/>
      <c r="AB565" s="301"/>
      <c r="AC565" s="304"/>
      <c r="AD565" s="335"/>
    </row>
    <row r="566" spans="1:30" ht="15" customHeight="1" thickBot="1" x14ac:dyDescent="0.3">
      <c r="A566" s="284"/>
      <c r="B566" s="89"/>
      <c r="C566" s="90"/>
      <c r="D566" s="91"/>
      <c r="E566" s="39"/>
      <c r="F566" s="65"/>
      <c r="G566" s="114"/>
      <c r="H566" s="59"/>
      <c r="I566" s="59"/>
      <c r="J566" s="59"/>
      <c r="K566" s="108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39"/>
      <c r="W566" s="25"/>
      <c r="X566" s="25"/>
      <c r="Y566" s="92"/>
      <c r="Z566" s="299"/>
      <c r="AA566" s="302"/>
      <c r="AB566" s="302"/>
      <c r="AC566" s="305"/>
      <c r="AD566" s="335"/>
    </row>
    <row r="567" spans="1:30" ht="15" customHeight="1" thickBot="1" x14ac:dyDescent="0.3">
      <c r="A567" s="282"/>
      <c r="B567" s="82"/>
      <c r="C567" s="93"/>
      <c r="D567" s="84"/>
      <c r="E567" s="37"/>
      <c r="F567" s="66"/>
      <c r="G567" s="115"/>
      <c r="H567" s="60"/>
      <c r="I567" s="60"/>
      <c r="J567" s="60"/>
      <c r="K567" s="109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37"/>
      <c r="W567" s="16"/>
      <c r="X567" s="16"/>
      <c r="Y567" s="85"/>
      <c r="Z567" s="297" t="e">
        <f>SUM(V567:V571)/SUM($F567:$F571)*100</f>
        <v>#DIV/0!</v>
      </c>
      <c r="AA567" s="300" t="e">
        <f>SUM(W567:W571)/SUM($F567:$F571)*100</f>
        <v>#DIV/0!</v>
      </c>
      <c r="AB567" s="300" t="e">
        <f>SUM(X567:X571)/SUM($F567:$F571)*100</f>
        <v>#DIV/0!</v>
      </c>
      <c r="AC567" s="303" t="e">
        <f>SUM(Y567:Y571)/SUM($F567:$F571)*100</f>
        <v>#DIV/0!</v>
      </c>
      <c r="AD567" s="335" t="e">
        <f>SUM(Z567:AC571)</f>
        <v>#DIV/0!</v>
      </c>
    </row>
    <row r="568" spans="1:30" ht="15" customHeight="1" thickBot="1" x14ac:dyDescent="0.3">
      <c r="A568" s="283"/>
      <c r="B568" s="86"/>
      <c r="C568" s="83"/>
      <c r="D568" s="87"/>
      <c r="E568" s="38"/>
      <c r="F568" s="64"/>
      <c r="G568" s="116"/>
      <c r="H568" s="61"/>
      <c r="I568" s="61"/>
      <c r="J568" s="61"/>
      <c r="K568" s="110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38"/>
      <c r="W568" s="20"/>
      <c r="X568" s="20"/>
      <c r="Y568" s="88"/>
      <c r="Z568" s="298"/>
      <c r="AA568" s="301"/>
      <c r="AB568" s="301"/>
      <c r="AC568" s="304"/>
      <c r="AD568" s="335"/>
    </row>
    <row r="569" spans="1:30" ht="15" customHeight="1" thickBot="1" x14ac:dyDescent="0.3">
      <c r="A569" s="283"/>
      <c r="B569" s="86"/>
      <c r="C569" s="83"/>
      <c r="D569" s="87"/>
      <c r="E569" s="38"/>
      <c r="F569" s="64"/>
      <c r="G569" s="116"/>
      <c r="H569" s="61"/>
      <c r="I569" s="61"/>
      <c r="J569" s="61"/>
      <c r="K569" s="110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38"/>
      <c r="W569" s="20"/>
      <c r="X569" s="20"/>
      <c r="Y569" s="88"/>
      <c r="Z569" s="298"/>
      <c r="AA569" s="301"/>
      <c r="AB569" s="301"/>
      <c r="AC569" s="304"/>
      <c r="AD569" s="335"/>
    </row>
    <row r="570" spans="1:30" ht="15" customHeight="1" thickBot="1" x14ac:dyDescent="0.3">
      <c r="A570" s="283"/>
      <c r="B570" s="86"/>
      <c r="C570" s="83"/>
      <c r="D570" s="87"/>
      <c r="E570" s="38"/>
      <c r="F570" s="64"/>
      <c r="G570" s="116"/>
      <c r="H570" s="61"/>
      <c r="I570" s="61"/>
      <c r="J570" s="61"/>
      <c r="K570" s="110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38"/>
      <c r="W570" s="20"/>
      <c r="X570" s="20"/>
      <c r="Y570" s="88"/>
      <c r="Z570" s="298"/>
      <c r="AA570" s="301"/>
      <c r="AB570" s="301"/>
      <c r="AC570" s="304"/>
      <c r="AD570" s="335"/>
    </row>
    <row r="571" spans="1:30" ht="15" customHeight="1" thickBot="1" x14ac:dyDescent="0.3">
      <c r="A571" s="284"/>
      <c r="B571" s="89"/>
      <c r="C571" s="90"/>
      <c r="D571" s="91"/>
      <c r="E571" s="39"/>
      <c r="F571" s="65"/>
      <c r="G571" s="114"/>
      <c r="H571" s="59"/>
      <c r="I571" s="59"/>
      <c r="J571" s="59"/>
      <c r="K571" s="108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39"/>
      <c r="W571" s="25"/>
      <c r="X571" s="25"/>
      <c r="Y571" s="92"/>
      <c r="Z571" s="299"/>
      <c r="AA571" s="302"/>
      <c r="AB571" s="302"/>
      <c r="AC571" s="305"/>
      <c r="AD571" s="335"/>
    </row>
    <row r="572" spans="1:30" ht="15" customHeight="1" thickBot="1" x14ac:dyDescent="0.3">
      <c r="A572" s="282"/>
      <c r="B572" s="82"/>
      <c r="C572" s="93"/>
      <c r="D572" s="84"/>
      <c r="E572" s="37"/>
      <c r="F572" s="66"/>
      <c r="G572" s="115"/>
      <c r="H572" s="60"/>
      <c r="I572" s="60"/>
      <c r="J572" s="60"/>
      <c r="K572" s="109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37"/>
      <c r="W572" s="16"/>
      <c r="X572" s="16"/>
      <c r="Y572" s="85"/>
      <c r="Z572" s="297" t="e">
        <f>SUM(V572:V576)/SUM($F572:$F576)*100</f>
        <v>#DIV/0!</v>
      </c>
      <c r="AA572" s="300" t="e">
        <f>SUM(W572:W576)/SUM($F572:$F576)*100</f>
        <v>#DIV/0!</v>
      </c>
      <c r="AB572" s="300" t="e">
        <f>SUM(X572:X576)/SUM($F572:$F576)*100</f>
        <v>#DIV/0!</v>
      </c>
      <c r="AC572" s="303" t="e">
        <f>SUM(Y572:Y576)/SUM($F572:$F576)*100</f>
        <v>#DIV/0!</v>
      </c>
      <c r="AD572" s="335" t="e">
        <f>SUM(Z572:AC576)</f>
        <v>#DIV/0!</v>
      </c>
    </row>
    <row r="573" spans="1:30" ht="15" customHeight="1" thickBot="1" x14ac:dyDescent="0.3">
      <c r="A573" s="283"/>
      <c r="B573" s="86"/>
      <c r="C573" s="83"/>
      <c r="D573" s="87"/>
      <c r="E573" s="38"/>
      <c r="F573" s="64"/>
      <c r="G573" s="116"/>
      <c r="H573" s="61"/>
      <c r="I573" s="61"/>
      <c r="J573" s="61"/>
      <c r="K573" s="110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38"/>
      <c r="W573" s="20"/>
      <c r="X573" s="20"/>
      <c r="Y573" s="88"/>
      <c r="Z573" s="298"/>
      <c r="AA573" s="301"/>
      <c r="AB573" s="301"/>
      <c r="AC573" s="304"/>
      <c r="AD573" s="335"/>
    </row>
    <row r="574" spans="1:30" ht="15" customHeight="1" thickBot="1" x14ac:dyDescent="0.3">
      <c r="A574" s="283"/>
      <c r="B574" s="86"/>
      <c r="C574" s="83"/>
      <c r="D574" s="87"/>
      <c r="E574" s="38"/>
      <c r="F574" s="64"/>
      <c r="G574" s="116"/>
      <c r="H574" s="61"/>
      <c r="I574" s="61"/>
      <c r="J574" s="61"/>
      <c r="K574" s="110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38"/>
      <c r="W574" s="20"/>
      <c r="X574" s="20"/>
      <c r="Y574" s="88"/>
      <c r="Z574" s="298"/>
      <c r="AA574" s="301"/>
      <c r="AB574" s="301"/>
      <c r="AC574" s="304"/>
      <c r="AD574" s="335"/>
    </row>
    <row r="575" spans="1:30" ht="15" customHeight="1" thickBot="1" x14ac:dyDescent="0.3">
      <c r="A575" s="283"/>
      <c r="B575" s="86"/>
      <c r="C575" s="83"/>
      <c r="D575" s="87"/>
      <c r="E575" s="38"/>
      <c r="F575" s="64"/>
      <c r="G575" s="116"/>
      <c r="H575" s="61"/>
      <c r="I575" s="61"/>
      <c r="J575" s="61"/>
      <c r="K575" s="110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38"/>
      <c r="W575" s="20"/>
      <c r="X575" s="20"/>
      <c r="Y575" s="88"/>
      <c r="Z575" s="298"/>
      <c r="AA575" s="301"/>
      <c r="AB575" s="301"/>
      <c r="AC575" s="304"/>
      <c r="AD575" s="335"/>
    </row>
    <row r="576" spans="1:30" ht="15" customHeight="1" thickBot="1" x14ac:dyDescent="0.3">
      <c r="A576" s="284"/>
      <c r="B576" s="89"/>
      <c r="C576" s="90"/>
      <c r="D576" s="91"/>
      <c r="E576" s="39"/>
      <c r="F576" s="65"/>
      <c r="G576" s="114"/>
      <c r="H576" s="59"/>
      <c r="I576" s="59"/>
      <c r="J576" s="59"/>
      <c r="K576" s="108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39"/>
      <c r="W576" s="25"/>
      <c r="X576" s="25"/>
      <c r="Y576" s="92"/>
      <c r="Z576" s="299"/>
      <c r="AA576" s="302"/>
      <c r="AB576" s="302"/>
      <c r="AC576" s="305"/>
      <c r="AD576" s="335"/>
    </row>
    <row r="577" spans="1:30" ht="15" customHeight="1" thickBot="1" x14ac:dyDescent="0.3">
      <c r="A577" s="282"/>
      <c r="B577" s="82"/>
      <c r="C577" s="93"/>
      <c r="D577" s="84"/>
      <c r="E577" s="37"/>
      <c r="F577" s="66"/>
      <c r="G577" s="115"/>
      <c r="H577" s="60"/>
      <c r="I577" s="60"/>
      <c r="J577" s="60"/>
      <c r="K577" s="109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37"/>
      <c r="W577" s="16"/>
      <c r="X577" s="16"/>
      <c r="Y577" s="85"/>
      <c r="Z577" s="297" t="e">
        <f>SUM(V577:V581)/SUM($F577:$F581)*100</f>
        <v>#DIV/0!</v>
      </c>
      <c r="AA577" s="300" t="e">
        <f>SUM(W577:W581)/SUM($F577:$F581)*100</f>
        <v>#DIV/0!</v>
      </c>
      <c r="AB577" s="300" t="e">
        <f>SUM(X577:X581)/SUM($F577:$F581)*100</f>
        <v>#DIV/0!</v>
      </c>
      <c r="AC577" s="303" t="e">
        <f>SUM(Y577:Y581)/SUM($F577:$F581)*100</f>
        <v>#DIV/0!</v>
      </c>
      <c r="AD577" s="335" t="e">
        <f>SUM(Z577:AC581)</f>
        <v>#DIV/0!</v>
      </c>
    </row>
    <row r="578" spans="1:30" ht="15" customHeight="1" thickBot="1" x14ac:dyDescent="0.3">
      <c r="A578" s="283"/>
      <c r="B578" s="86"/>
      <c r="C578" s="83"/>
      <c r="D578" s="87"/>
      <c r="E578" s="38"/>
      <c r="F578" s="64"/>
      <c r="G578" s="116"/>
      <c r="H578" s="61"/>
      <c r="I578" s="61"/>
      <c r="J578" s="61"/>
      <c r="K578" s="110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38"/>
      <c r="W578" s="20"/>
      <c r="X578" s="20"/>
      <c r="Y578" s="88"/>
      <c r="Z578" s="298"/>
      <c r="AA578" s="301"/>
      <c r="AB578" s="301"/>
      <c r="AC578" s="304"/>
      <c r="AD578" s="335"/>
    </row>
    <row r="579" spans="1:30" ht="15" customHeight="1" thickBot="1" x14ac:dyDescent="0.3">
      <c r="A579" s="283"/>
      <c r="B579" s="86"/>
      <c r="C579" s="83"/>
      <c r="D579" s="87"/>
      <c r="E579" s="38"/>
      <c r="F579" s="64"/>
      <c r="G579" s="116"/>
      <c r="H579" s="61"/>
      <c r="I579" s="61"/>
      <c r="J579" s="61"/>
      <c r="K579" s="110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38"/>
      <c r="W579" s="20"/>
      <c r="X579" s="20"/>
      <c r="Y579" s="88"/>
      <c r="Z579" s="298"/>
      <c r="AA579" s="301"/>
      <c r="AB579" s="301"/>
      <c r="AC579" s="304"/>
      <c r="AD579" s="335"/>
    </row>
    <row r="580" spans="1:30" ht="15" customHeight="1" thickBot="1" x14ac:dyDescent="0.3">
      <c r="A580" s="283"/>
      <c r="B580" s="86"/>
      <c r="C580" s="83"/>
      <c r="D580" s="87"/>
      <c r="E580" s="38"/>
      <c r="F580" s="64"/>
      <c r="G580" s="116"/>
      <c r="H580" s="61"/>
      <c r="I580" s="61"/>
      <c r="J580" s="61"/>
      <c r="K580" s="110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38"/>
      <c r="W580" s="20"/>
      <c r="X580" s="20"/>
      <c r="Y580" s="88"/>
      <c r="Z580" s="298"/>
      <c r="AA580" s="301"/>
      <c r="AB580" s="301"/>
      <c r="AC580" s="304"/>
      <c r="AD580" s="335"/>
    </row>
    <row r="581" spans="1:30" ht="15" customHeight="1" thickBot="1" x14ac:dyDescent="0.3">
      <c r="A581" s="284"/>
      <c r="B581" s="89"/>
      <c r="C581" s="90"/>
      <c r="D581" s="91"/>
      <c r="E581" s="39"/>
      <c r="F581" s="65"/>
      <c r="G581" s="114"/>
      <c r="H581" s="59"/>
      <c r="I581" s="59"/>
      <c r="J581" s="59"/>
      <c r="K581" s="108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39"/>
      <c r="W581" s="25"/>
      <c r="X581" s="25"/>
      <c r="Y581" s="92"/>
      <c r="Z581" s="299"/>
      <c r="AA581" s="302"/>
      <c r="AB581" s="302"/>
      <c r="AC581" s="305"/>
      <c r="AD581" s="335"/>
    </row>
    <row r="582" spans="1:30" ht="15" customHeight="1" thickBot="1" x14ac:dyDescent="0.3">
      <c r="A582" s="282"/>
      <c r="B582" s="82"/>
      <c r="C582" s="93"/>
      <c r="D582" s="84"/>
      <c r="E582" s="37"/>
      <c r="F582" s="66"/>
      <c r="G582" s="115"/>
      <c r="H582" s="60"/>
      <c r="I582" s="60"/>
      <c r="J582" s="60"/>
      <c r="K582" s="109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37"/>
      <c r="W582" s="16"/>
      <c r="X582" s="16"/>
      <c r="Y582" s="85"/>
      <c r="Z582" s="297" t="e">
        <f>SUM(V582:V586)/SUM($F582:$F586)*100</f>
        <v>#DIV/0!</v>
      </c>
      <c r="AA582" s="300" t="e">
        <f>SUM(W582:W586)/SUM($F582:$F586)*100</f>
        <v>#DIV/0!</v>
      </c>
      <c r="AB582" s="300" t="e">
        <f>SUM(X582:X586)/SUM($F582:$F586)*100</f>
        <v>#DIV/0!</v>
      </c>
      <c r="AC582" s="303" t="e">
        <f>SUM(Y582:Y586)/SUM($F582:$F586)*100</f>
        <v>#DIV/0!</v>
      </c>
      <c r="AD582" s="335" t="e">
        <f>SUM(Z582:AC586)</f>
        <v>#DIV/0!</v>
      </c>
    </row>
    <row r="583" spans="1:30" ht="15" customHeight="1" thickBot="1" x14ac:dyDescent="0.3">
      <c r="A583" s="283"/>
      <c r="B583" s="86"/>
      <c r="C583" s="83"/>
      <c r="D583" s="87"/>
      <c r="E583" s="38"/>
      <c r="F583" s="64"/>
      <c r="G583" s="116"/>
      <c r="H583" s="61"/>
      <c r="I583" s="61"/>
      <c r="J583" s="61"/>
      <c r="K583" s="110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38"/>
      <c r="W583" s="20"/>
      <c r="X583" s="20"/>
      <c r="Y583" s="88"/>
      <c r="Z583" s="298"/>
      <c r="AA583" s="301"/>
      <c r="AB583" s="301"/>
      <c r="AC583" s="304"/>
      <c r="AD583" s="335"/>
    </row>
    <row r="584" spans="1:30" ht="15" customHeight="1" thickBot="1" x14ac:dyDescent="0.3">
      <c r="A584" s="283"/>
      <c r="B584" s="86"/>
      <c r="C584" s="83"/>
      <c r="D584" s="87"/>
      <c r="E584" s="38"/>
      <c r="F584" s="64"/>
      <c r="G584" s="116"/>
      <c r="H584" s="61"/>
      <c r="I584" s="61"/>
      <c r="J584" s="61"/>
      <c r="K584" s="110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38"/>
      <c r="W584" s="20"/>
      <c r="X584" s="20"/>
      <c r="Y584" s="88"/>
      <c r="Z584" s="298"/>
      <c r="AA584" s="301"/>
      <c r="AB584" s="301"/>
      <c r="AC584" s="304"/>
      <c r="AD584" s="335"/>
    </row>
    <row r="585" spans="1:30" ht="15" customHeight="1" thickBot="1" x14ac:dyDescent="0.3">
      <c r="A585" s="283"/>
      <c r="B585" s="86"/>
      <c r="C585" s="83"/>
      <c r="D585" s="87"/>
      <c r="E585" s="38"/>
      <c r="F585" s="64"/>
      <c r="G585" s="116"/>
      <c r="H585" s="61"/>
      <c r="I585" s="61"/>
      <c r="J585" s="61"/>
      <c r="K585" s="110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38"/>
      <c r="W585" s="20"/>
      <c r="X585" s="20"/>
      <c r="Y585" s="88"/>
      <c r="Z585" s="298"/>
      <c r="AA585" s="301"/>
      <c r="AB585" s="301"/>
      <c r="AC585" s="304"/>
      <c r="AD585" s="335"/>
    </row>
    <row r="586" spans="1:30" ht="15" customHeight="1" thickBot="1" x14ac:dyDescent="0.3">
      <c r="A586" s="284"/>
      <c r="B586" s="89"/>
      <c r="C586" s="90"/>
      <c r="D586" s="91"/>
      <c r="E586" s="39"/>
      <c r="F586" s="65"/>
      <c r="G586" s="114"/>
      <c r="H586" s="59"/>
      <c r="I586" s="59"/>
      <c r="J586" s="59"/>
      <c r="K586" s="108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39"/>
      <c r="W586" s="25"/>
      <c r="X586" s="25"/>
      <c r="Y586" s="92"/>
      <c r="Z586" s="299"/>
      <c r="AA586" s="302"/>
      <c r="AB586" s="302"/>
      <c r="AC586" s="305"/>
      <c r="AD586" s="335"/>
    </row>
    <row r="587" spans="1:30" ht="15" customHeight="1" thickBot="1" x14ac:dyDescent="0.3">
      <c r="A587" s="282"/>
      <c r="B587" s="82"/>
      <c r="C587" s="93"/>
      <c r="D587" s="84"/>
      <c r="E587" s="37"/>
      <c r="F587" s="66"/>
      <c r="G587" s="115"/>
      <c r="H587" s="60"/>
      <c r="I587" s="60"/>
      <c r="J587" s="60"/>
      <c r="K587" s="109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37"/>
      <c r="W587" s="16"/>
      <c r="X587" s="16"/>
      <c r="Y587" s="85"/>
      <c r="Z587" s="297" t="e">
        <f>SUM(V587:V591)/SUM($F587:$F591)*100</f>
        <v>#DIV/0!</v>
      </c>
      <c r="AA587" s="300" t="e">
        <f>SUM(W587:W591)/SUM($F587:$F591)*100</f>
        <v>#DIV/0!</v>
      </c>
      <c r="AB587" s="300" t="e">
        <f>SUM(X587:X591)/SUM($F587:$F591)*100</f>
        <v>#DIV/0!</v>
      </c>
      <c r="AC587" s="303" t="e">
        <f>SUM(Y587:Y591)/SUM($F587:$F591)*100</f>
        <v>#DIV/0!</v>
      </c>
      <c r="AD587" s="335" t="e">
        <f>SUM(Z587:AC591)</f>
        <v>#DIV/0!</v>
      </c>
    </row>
    <row r="588" spans="1:30" ht="15" customHeight="1" thickBot="1" x14ac:dyDescent="0.3">
      <c r="A588" s="283"/>
      <c r="B588" s="86"/>
      <c r="C588" s="83"/>
      <c r="D588" s="87"/>
      <c r="E588" s="38"/>
      <c r="F588" s="64"/>
      <c r="G588" s="116"/>
      <c r="H588" s="61"/>
      <c r="I588" s="61"/>
      <c r="J588" s="61"/>
      <c r="K588" s="110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38"/>
      <c r="W588" s="20"/>
      <c r="X588" s="20"/>
      <c r="Y588" s="88"/>
      <c r="Z588" s="298"/>
      <c r="AA588" s="301"/>
      <c r="AB588" s="301"/>
      <c r="AC588" s="304"/>
      <c r="AD588" s="335"/>
    </row>
    <row r="589" spans="1:30" ht="15" customHeight="1" thickBot="1" x14ac:dyDescent="0.3">
      <c r="A589" s="283"/>
      <c r="B589" s="86"/>
      <c r="C589" s="83"/>
      <c r="D589" s="87"/>
      <c r="E589" s="38"/>
      <c r="F589" s="64"/>
      <c r="G589" s="116"/>
      <c r="H589" s="61"/>
      <c r="I589" s="61"/>
      <c r="J589" s="61"/>
      <c r="K589" s="110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38"/>
      <c r="W589" s="20"/>
      <c r="X589" s="20"/>
      <c r="Y589" s="88"/>
      <c r="Z589" s="298"/>
      <c r="AA589" s="301"/>
      <c r="AB589" s="301"/>
      <c r="AC589" s="304"/>
      <c r="AD589" s="335"/>
    </row>
    <row r="590" spans="1:30" ht="15" customHeight="1" thickBot="1" x14ac:dyDescent="0.3">
      <c r="A590" s="283"/>
      <c r="B590" s="86"/>
      <c r="C590" s="83"/>
      <c r="D590" s="87"/>
      <c r="E590" s="38"/>
      <c r="F590" s="64"/>
      <c r="G590" s="116"/>
      <c r="H590" s="61"/>
      <c r="I590" s="61"/>
      <c r="J590" s="61"/>
      <c r="K590" s="110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38"/>
      <c r="W590" s="20"/>
      <c r="X590" s="20"/>
      <c r="Y590" s="88"/>
      <c r="Z590" s="298"/>
      <c r="AA590" s="301"/>
      <c r="AB590" s="301"/>
      <c r="AC590" s="304"/>
      <c r="AD590" s="335"/>
    </row>
    <row r="591" spans="1:30" ht="15" customHeight="1" thickBot="1" x14ac:dyDescent="0.3">
      <c r="A591" s="284"/>
      <c r="B591" s="89"/>
      <c r="C591" s="90"/>
      <c r="D591" s="91"/>
      <c r="E591" s="39"/>
      <c r="F591" s="65"/>
      <c r="G591" s="114"/>
      <c r="H591" s="59"/>
      <c r="I591" s="59"/>
      <c r="J591" s="59"/>
      <c r="K591" s="108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39"/>
      <c r="W591" s="25"/>
      <c r="X591" s="25"/>
      <c r="Y591" s="92"/>
      <c r="Z591" s="299"/>
      <c r="AA591" s="302"/>
      <c r="AB591" s="302"/>
      <c r="AC591" s="305"/>
      <c r="AD591" s="335"/>
    </row>
    <row r="592" spans="1:30" ht="15" customHeight="1" thickBot="1" x14ac:dyDescent="0.3">
      <c r="A592" s="282"/>
      <c r="B592" s="82"/>
      <c r="C592" s="93"/>
      <c r="D592" s="84"/>
      <c r="E592" s="37"/>
      <c r="F592" s="66"/>
      <c r="G592" s="115"/>
      <c r="H592" s="60"/>
      <c r="I592" s="60"/>
      <c r="J592" s="60"/>
      <c r="K592" s="109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37"/>
      <c r="W592" s="16"/>
      <c r="X592" s="16"/>
      <c r="Y592" s="85"/>
      <c r="Z592" s="297" t="e">
        <f>SUM(V592:V596)/SUM($F592:$F596)*100</f>
        <v>#DIV/0!</v>
      </c>
      <c r="AA592" s="300" t="e">
        <f>SUM(W592:W596)/SUM($F592:$F596)*100</f>
        <v>#DIV/0!</v>
      </c>
      <c r="AB592" s="300" t="e">
        <f>SUM(X592:X596)/SUM($F592:$F596)*100</f>
        <v>#DIV/0!</v>
      </c>
      <c r="AC592" s="303" t="e">
        <f>SUM(Y592:Y596)/SUM($F592:$F596)*100</f>
        <v>#DIV/0!</v>
      </c>
      <c r="AD592" s="335" t="e">
        <f>SUM(Z592:AC596)</f>
        <v>#DIV/0!</v>
      </c>
    </row>
    <row r="593" spans="1:30" ht="15" customHeight="1" thickBot="1" x14ac:dyDescent="0.3">
      <c r="A593" s="283"/>
      <c r="B593" s="86"/>
      <c r="C593" s="83"/>
      <c r="D593" s="87"/>
      <c r="E593" s="38"/>
      <c r="F593" s="64"/>
      <c r="G593" s="116"/>
      <c r="H593" s="61"/>
      <c r="I593" s="61"/>
      <c r="J593" s="61"/>
      <c r="K593" s="110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38"/>
      <c r="W593" s="20"/>
      <c r="X593" s="20"/>
      <c r="Y593" s="88"/>
      <c r="Z593" s="298"/>
      <c r="AA593" s="301"/>
      <c r="AB593" s="301"/>
      <c r="AC593" s="304"/>
      <c r="AD593" s="335"/>
    </row>
    <row r="594" spans="1:30" ht="15" customHeight="1" thickBot="1" x14ac:dyDescent="0.3">
      <c r="A594" s="283"/>
      <c r="B594" s="86"/>
      <c r="C594" s="83"/>
      <c r="D594" s="87"/>
      <c r="E594" s="38"/>
      <c r="F594" s="64"/>
      <c r="G594" s="116"/>
      <c r="H594" s="61"/>
      <c r="I594" s="61"/>
      <c r="J594" s="61"/>
      <c r="K594" s="110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38"/>
      <c r="W594" s="20"/>
      <c r="X594" s="20"/>
      <c r="Y594" s="88"/>
      <c r="Z594" s="298"/>
      <c r="AA594" s="301"/>
      <c r="AB594" s="301"/>
      <c r="AC594" s="304"/>
      <c r="AD594" s="335"/>
    </row>
    <row r="595" spans="1:30" ht="15" customHeight="1" thickBot="1" x14ac:dyDescent="0.3">
      <c r="A595" s="283"/>
      <c r="B595" s="86"/>
      <c r="C595" s="83"/>
      <c r="D595" s="87"/>
      <c r="E595" s="38"/>
      <c r="F595" s="64"/>
      <c r="G595" s="116"/>
      <c r="H595" s="61"/>
      <c r="I595" s="61"/>
      <c r="J595" s="61"/>
      <c r="K595" s="110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38"/>
      <c r="W595" s="20"/>
      <c r="X595" s="20"/>
      <c r="Y595" s="88"/>
      <c r="Z595" s="298"/>
      <c r="AA595" s="301"/>
      <c r="AB595" s="301"/>
      <c r="AC595" s="304"/>
      <c r="AD595" s="335"/>
    </row>
    <row r="596" spans="1:30" ht="15" customHeight="1" thickBot="1" x14ac:dyDescent="0.3">
      <c r="A596" s="284"/>
      <c r="B596" s="89"/>
      <c r="C596" s="90"/>
      <c r="D596" s="91"/>
      <c r="E596" s="39"/>
      <c r="F596" s="65"/>
      <c r="G596" s="114"/>
      <c r="H596" s="59"/>
      <c r="I596" s="59"/>
      <c r="J596" s="59"/>
      <c r="K596" s="108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39"/>
      <c r="W596" s="25"/>
      <c r="X596" s="25"/>
      <c r="Y596" s="92"/>
      <c r="Z596" s="299"/>
      <c r="AA596" s="302"/>
      <c r="AB596" s="302"/>
      <c r="AC596" s="305"/>
      <c r="AD596" s="335"/>
    </row>
    <row r="597" spans="1:30" ht="15" customHeight="1" thickBot="1" x14ac:dyDescent="0.3">
      <c r="A597" s="282"/>
      <c r="B597" s="82"/>
      <c r="C597" s="93"/>
      <c r="D597" s="84"/>
      <c r="E597" s="37"/>
      <c r="F597" s="66"/>
      <c r="G597" s="115"/>
      <c r="H597" s="60"/>
      <c r="I597" s="60"/>
      <c r="J597" s="60"/>
      <c r="K597" s="109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37"/>
      <c r="W597" s="16"/>
      <c r="X597" s="16"/>
      <c r="Y597" s="85"/>
      <c r="Z597" s="297" t="e">
        <f>SUM(V597:V601)/SUM($F597:$F601)*100</f>
        <v>#DIV/0!</v>
      </c>
      <c r="AA597" s="300" t="e">
        <f>SUM(W597:W601)/SUM($F597:$F601)*100</f>
        <v>#DIV/0!</v>
      </c>
      <c r="AB597" s="300" t="e">
        <f>SUM(X597:X601)/SUM($F597:$F601)*100</f>
        <v>#DIV/0!</v>
      </c>
      <c r="AC597" s="303" t="e">
        <f>SUM(Y597:Y601)/SUM($F597:$F601)*100</f>
        <v>#DIV/0!</v>
      </c>
      <c r="AD597" s="335" t="e">
        <f>SUM(Z597:AC601)</f>
        <v>#DIV/0!</v>
      </c>
    </row>
    <row r="598" spans="1:30" ht="15" customHeight="1" thickBot="1" x14ac:dyDescent="0.3">
      <c r="A598" s="283"/>
      <c r="B598" s="86"/>
      <c r="C598" s="83"/>
      <c r="D598" s="87"/>
      <c r="E598" s="38"/>
      <c r="F598" s="64"/>
      <c r="G598" s="116"/>
      <c r="H598" s="61"/>
      <c r="I598" s="61"/>
      <c r="J598" s="61"/>
      <c r="K598" s="110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38"/>
      <c r="W598" s="20"/>
      <c r="X598" s="20"/>
      <c r="Y598" s="88"/>
      <c r="Z598" s="298"/>
      <c r="AA598" s="301"/>
      <c r="AB598" s="301"/>
      <c r="AC598" s="304"/>
      <c r="AD598" s="335"/>
    </row>
    <row r="599" spans="1:30" ht="15" customHeight="1" thickBot="1" x14ac:dyDescent="0.3">
      <c r="A599" s="283"/>
      <c r="B599" s="86"/>
      <c r="C599" s="83"/>
      <c r="D599" s="87"/>
      <c r="E599" s="38"/>
      <c r="F599" s="64"/>
      <c r="G599" s="116"/>
      <c r="H599" s="61"/>
      <c r="I599" s="61"/>
      <c r="J599" s="61"/>
      <c r="K599" s="110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38"/>
      <c r="W599" s="20"/>
      <c r="X599" s="20"/>
      <c r="Y599" s="88"/>
      <c r="Z599" s="298"/>
      <c r="AA599" s="301"/>
      <c r="AB599" s="301"/>
      <c r="AC599" s="304"/>
      <c r="AD599" s="335"/>
    </row>
    <row r="600" spans="1:30" ht="15" customHeight="1" thickBot="1" x14ac:dyDescent="0.3">
      <c r="A600" s="283"/>
      <c r="B600" s="86"/>
      <c r="C600" s="83"/>
      <c r="D600" s="87"/>
      <c r="E600" s="38"/>
      <c r="F600" s="64"/>
      <c r="G600" s="116"/>
      <c r="H600" s="61"/>
      <c r="I600" s="61"/>
      <c r="J600" s="61"/>
      <c r="K600" s="110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38"/>
      <c r="W600" s="20"/>
      <c r="X600" s="20"/>
      <c r="Y600" s="88"/>
      <c r="Z600" s="298"/>
      <c r="AA600" s="301"/>
      <c r="AB600" s="301"/>
      <c r="AC600" s="304"/>
      <c r="AD600" s="335"/>
    </row>
    <row r="601" spans="1:30" ht="15" customHeight="1" thickBot="1" x14ac:dyDescent="0.3">
      <c r="A601" s="284"/>
      <c r="B601" s="89"/>
      <c r="C601" s="90"/>
      <c r="D601" s="91"/>
      <c r="E601" s="39"/>
      <c r="F601" s="65"/>
      <c r="G601" s="114"/>
      <c r="H601" s="59"/>
      <c r="I601" s="59"/>
      <c r="J601" s="59"/>
      <c r="K601" s="108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39"/>
      <c r="W601" s="25"/>
      <c r="X601" s="25"/>
      <c r="Y601" s="92"/>
      <c r="Z601" s="299"/>
      <c r="AA601" s="302"/>
      <c r="AB601" s="302"/>
      <c r="AC601" s="305"/>
      <c r="AD601" s="335"/>
    </row>
    <row r="602" spans="1:30" ht="15" customHeight="1" thickBot="1" x14ac:dyDescent="0.3">
      <c r="A602" s="282"/>
      <c r="B602" s="82"/>
      <c r="C602" s="93"/>
      <c r="D602" s="84"/>
      <c r="E602" s="37"/>
      <c r="F602" s="66"/>
      <c r="G602" s="115"/>
      <c r="H602" s="60"/>
      <c r="I602" s="60"/>
      <c r="J602" s="60"/>
      <c r="K602" s="109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37"/>
      <c r="W602" s="16"/>
      <c r="X602" s="16"/>
      <c r="Y602" s="85"/>
      <c r="Z602" s="297" t="e">
        <f>SUM(V602:V606)/SUM($F602:$F606)*100</f>
        <v>#DIV/0!</v>
      </c>
      <c r="AA602" s="300" t="e">
        <f>SUM(W602:W606)/SUM($F602:$F606)*100</f>
        <v>#DIV/0!</v>
      </c>
      <c r="AB602" s="300" t="e">
        <f>SUM(X602:X606)/SUM($F602:$F606)*100</f>
        <v>#DIV/0!</v>
      </c>
      <c r="AC602" s="303" t="e">
        <f>SUM(Y602:Y606)/SUM($F602:$F606)*100</f>
        <v>#DIV/0!</v>
      </c>
      <c r="AD602" s="335" t="e">
        <f>SUM(Z602:AC606)</f>
        <v>#DIV/0!</v>
      </c>
    </row>
    <row r="603" spans="1:30" ht="15" customHeight="1" thickBot="1" x14ac:dyDescent="0.3">
      <c r="A603" s="283"/>
      <c r="B603" s="86"/>
      <c r="C603" s="83"/>
      <c r="D603" s="87"/>
      <c r="E603" s="38"/>
      <c r="F603" s="64"/>
      <c r="G603" s="116"/>
      <c r="H603" s="61"/>
      <c r="I603" s="61"/>
      <c r="J603" s="61"/>
      <c r="K603" s="110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38"/>
      <c r="W603" s="20"/>
      <c r="X603" s="20"/>
      <c r="Y603" s="88"/>
      <c r="Z603" s="298"/>
      <c r="AA603" s="301"/>
      <c r="AB603" s="301"/>
      <c r="AC603" s="304"/>
      <c r="AD603" s="335"/>
    </row>
    <row r="604" spans="1:30" ht="15" customHeight="1" thickBot="1" x14ac:dyDescent="0.3">
      <c r="A604" s="283"/>
      <c r="B604" s="86"/>
      <c r="C604" s="83"/>
      <c r="D604" s="87"/>
      <c r="E604" s="38"/>
      <c r="F604" s="64"/>
      <c r="G604" s="116"/>
      <c r="H604" s="61"/>
      <c r="I604" s="61"/>
      <c r="J604" s="61"/>
      <c r="K604" s="110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38"/>
      <c r="W604" s="20"/>
      <c r="X604" s="20"/>
      <c r="Y604" s="88"/>
      <c r="Z604" s="298"/>
      <c r="AA604" s="301"/>
      <c r="AB604" s="301"/>
      <c r="AC604" s="304"/>
      <c r="AD604" s="335"/>
    </row>
    <row r="605" spans="1:30" ht="15" customHeight="1" thickBot="1" x14ac:dyDescent="0.3">
      <c r="A605" s="283"/>
      <c r="B605" s="86"/>
      <c r="C605" s="83"/>
      <c r="D605" s="87"/>
      <c r="E605" s="38"/>
      <c r="F605" s="64"/>
      <c r="G605" s="116"/>
      <c r="H605" s="61"/>
      <c r="I605" s="61"/>
      <c r="J605" s="61"/>
      <c r="K605" s="110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38"/>
      <c r="W605" s="20"/>
      <c r="X605" s="20"/>
      <c r="Y605" s="88"/>
      <c r="Z605" s="298"/>
      <c r="AA605" s="301"/>
      <c r="AB605" s="301"/>
      <c r="AC605" s="304"/>
      <c r="AD605" s="335"/>
    </row>
    <row r="606" spans="1:30" ht="15" customHeight="1" thickBot="1" x14ac:dyDescent="0.3">
      <c r="A606" s="284"/>
      <c r="B606" s="89"/>
      <c r="C606" s="90"/>
      <c r="D606" s="91"/>
      <c r="E606" s="39"/>
      <c r="F606" s="65"/>
      <c r="G606" s="114"/>
      <c r="H606" s="59"/>
      <c r="I606" s="59"/>
      <c r="J606" s="59"/>
      <c r="K606" s="108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39"/>
      <c r="W606" s="25"/>
      <c r="X606" s="25"/>
      <c r="Y606" s="92"/>
      <c r="Z606" s="299"/>
      <c r="AA606" s="302"/>
      <c r="AB606" s="302"/>
      <c r="AC606" s="305"/>
      <c r="AD606" s="335"/>
    </row>
    <row r="607" spans="1:30" ht="15" customHeight="1" thickBot="1" x14ac:dyDescent="0.3">
      <c r="A607" s="282"/>
      <c r="B607" s="82"/>
      <c r="C607" s="93"/>
      <c r="D607" s="84"/>
      <c r="E607" s="37"/>
      <c r="F607" s="66"/>
      <c r="G607" s="115"/>
      <c r="H607" s="60"/>
      <c r="I607" s="60"/>
      <c r="J607" s="60"/>
      <c r="K607" s="109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37"/>
      <c r="W607" s="16"/>
      <c r="X607" s="16"/>
      <c r="Y607" s="85"/>
      <c r="Z607" s="297" t="e">
        <f>SUM(V607:V611)/SUM($F607:$F611)*100</f>
        <v>#DIV/0!</v>
      </c>
      <c r="AA607" s="300" t="e">
        <f>SUM(W607:W611)/SUM($F607:$F611)*100</f>
        <v>#DIV/0!</v>
      </c>
      <c r="AB607" s="300" t="e">
        <f>SUM(X607:X611)/SUM($F607:$F611)*100</f>
        <v>#DIV/0!</v>
      </c>
      <c r="AC607" s="303" t="e">
        <f>SUM(Y607:Y611)/SUM($F607:$F611)*100</f>
        <v>#DIV/0!</v>
      </c>
      <c r="AD607" s="335" t="e">
        <f>SUM(Z607:AC611)</f>
        <v>#DIV/0!</v>
      </c>
    </row>
    <row r="608" spans="1:30" ht="15" customHeight="1" thickBot="1" x14ac:dyDescent="0.3">
      <c r="A608" s="283"/>
      <c r="B608" s="86"/>
      <c r="C608" s="83"/>
      <c r="D608" s="87"/>
      <c r="E608" s="38"/>
      <c r="F608" s="64"/>
      <c r="G608" s="116"/>
      <c r="H608" s="61"/>
      <c r="I608" s="61"/>
      <c r="J608" s="61"/>
      <c r="K608" s="110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38"/>
      <c r="W608" s="20"/>
      <c r="X608" s="20"/>
      <c r="Y608" s="88"/>
      <c r="Z608" s="298"/>
      <c r="AA608" s="301"/>
      <c r="AB608" s="301"/>
      <c r="AC608" s="304"/>
      <c r="AD608" s="335"/>
    </row>
    <row r="609" spans="1:30" ht="15" customHeight="1" thickBot="1" x14ac:dyDescent="0.3">
      <c r="A609" s="283"/>
      <c r="B609" s="86"/>
      <c r="C609" s="83"/>
      <c r="D609" s="87"/>
      <c r="E609" s="38"/>
      <c r="F609" s="64"/>
      <c r="G609" s="116"/>
      <c r="H609" s="61"/>
      <c r="I609" s="61"/>
      <c r="J609" s="61"/>
      <c r="K609" s="110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38"/>
      <c r="W609" s="20"/>
      <c r="X609" s="20"/>
      <c r="Y609" s="88"/>
      <c r="Z609" s="298"/>
      <c r="AA609" s="301"/>
      <c r="AB609" s="301"/>
      <c r="AC609" s="304"/>
      <c r="AD609" s="335"/>
    </row>
    <row r="610" spans="1:30" ht="15" customHeight="1" thickBot="1" x14ac:dyDescent="0.3">
      <c r="A610" s="283"/>
      <c r="B610" s="86"/>
      <c r="C610" s="83"/>
      <c r="D610" s="87"/>
      <c r="E610" s="38"/>
      <c r="F610" s="64"/>
      <c r="G610" s="116"/>
      <c r="H610" s="61"/>
      <c r="I610" s="61"/>
      <c r="J610" s="61"/>
      <c r="K610" s="110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38"/>
      <c r="W610" s="20"/>
      <c r="X610" s="20"/>
      <c r="Y610" s="88"/>
      <c r="Z610" s="298"/>
      <c r="AA610" s="301"/>
      <c r="AB610" s="301"/>
      <c r="AC610" s="304"/>
      <c r="AD610" s="335"/>
    </row>
    <row r="611" spans="1:30" ht="15" customHeight="1" thickBot="1" x14ac:dyDescent="0.3">
      <c r="A611" s="284"/>
      <c r="B611" s="89"/>
      <c r="C611" s="90"/>
      <c r="D611" s="91"/>
      <c r="E611" s="39"/>
      <c r="F611" s="65"/>
      <c r="G611" s="114"/>
      <c r="H611" s="59"/>
      <c r="I611" s="59"/>
      <c r="J611" s="59"/>
      <c r="K611" s="108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39"/>
      <c r="W611" s="25"/>
      <c r="X611" s="25"/>
      <c r="Y611" s="92"/>
      <c r="Z611" s="299"/>
      <c r="AA611" s="302"/>
      <c r="AB611" s="302"/>
      <c r="AC611" s="305"/>
      <c r="AD611" s="335"/>
    </row>
    <row r="612" spans="1:30" ht="15" customHeight="1" thickBot="1" x14ac:dyDescent="0.3">
      <c r="A612" s="282"/>
      <c r="B612" s="82"/>
      <c r="C612" s="93"/>
      <c r="D612" s="84"/>
      <c r="E612" s="37"/>
      <c r="F612" s="66"/>
      <c r="G612" s="115"/>
      <c r="H612" s="60"/>
      <c r="I612" s="60"/>
      <c r="J612" s="60"/>
      <c r="K612" s="109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37"/>
      <c r="W612" s="16"/>
      <c r="X612" s="16"/>
      <c r="Y612" s="85"/>
      <c r="Z612" s="297" t="e">
        <f>SUM(V612:V616)/SUM($F612:$F616)*100</f>
        <v>#DIV/0!</v>
      </c>
      <c r="AA612" s="300" t="e">
        <f>SUM(W612:W616)/SUM($F612:$F616)*100</f>
        <v>#DIV/0!</v>
      </c>
      <c r="AB612" s="300" t="e">
        <f>SUM(X612:X616)/SUM($F612:$F616)*100</f>
        <v>#DIV/0!</v>
      </c>
      <c r="AC612" s="303" t="e">
        <f>SUM(Y612:Y616)/SUM($F612:$F616)*100</f>
        <v>#DIV/0!</v>
      </c>
      <c r="AD612" s="335" t="e">
        <f>SUM(Z612:AC616)</f>
        <v>#DIV/0!</v>
      </c>
    </row>
    <row r="613" spans="1:30" ht="15" customHeight="1" thickBot="1" x14ac:dyDescent="0.3">
      <c r="A613" s="283"/>
      <c r="B613" s="86"/>
      <c r="C613" s="83"/>
      <c r="D613" s="87"/>
      <c r="E613" s="38"/>
      <c r="F613" s="64"/>
      <c r="G613" s="116"/>
      <c r="H613" s="61"/>
      <c r="I613" s="61"/>
      <c r="J613" s="61"/>
      <c r="K613" s="110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38"/>
      <c r="W613" s="20"/>
      <c r="X613" s="20"/>
      <c r="Y613" s="88"/>
      <c r="Z613" s="298"/>
      <c r="AA613" s="301"/>
      <c r="AB613" s="301"/>
      <c r="AC613" s="304"/>
      <c r="AD613" s="335"/>
    </row>
    <row r="614" spans="1:30" ht="15" customHeight="1" thickBot="1" x14ac:dyDescent="0.3">
      <c r="A614" s="283"/>
      <c r="B614" s="86"/>
      <c r="C614" s="83"/>
      <c r="D614" s="87"/>
      <c r="E614" s="38"/>
      <c r="F614" s="64"/>
      <c r="G614" s="116"/>
      <c r="H614" s="61"/>
      <c r="I614" s="61"/>
      <c r="J614" s="61"/>
      <c r="K614" s="110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38"/>
      <c r="W614" s="20"/>
      <c r="X614" s="20"/>
      <c r="Y614" s="88"/>
      <c r="Z614" s="298"/>
      <c r="AA614" s="301"/>
      <c r="AB614" s="301"/>
      <c r="AC614" s="304"/>
      <c r="AD614" s="335"/>
    </row>
    <row r="615" spans="1:30" ht="15" customHeight="1" thickBot="1" x14ac:dyDescent="0.3">
      <c r="A615" s="283"/>
      <c r="B615" s="86"/>
      <c r="C615" s="83"/>
      <c r="D615" s="87"/>
      <c r="E615" s="38"/>
      <c r="F615" s="64"/>
      <c r="G615" s="116"/>
      <c r="H615" s="61"/>
      <c r="I615" s="61"/>
      <c r="J615" s="61"/>
      <c r="K615" s="110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38"/>
      <c r="W615" s="20"/>
      <c r="X615" s="20"/>
      <c r="Y615" s="88"/>
      <c r="Z615" s="298"/>
      <c r="AA615" s="301"/>
      <c r="AB615" s="301"/>
      <c r="AC615" s="304"/>
      <c r="AD615" s="335"/>
    </row>
    <row r="616" spans="1:30" ht="15" customHeight="1" thickBot="1" x14ac:dyDescent="0.3">
      <c r="A616" s="284"/>
      <c r="B616" s="89"/>
      <c r="C616" s="90"/>
      <c r="D616" s="91"/>
      <c r="E616" s="39"/>
      <c r="F616" s="65"/>
      <c r="G616" s="114"/>
      <c r="H616" s="59"/>
      <c r="I616" s="59"/>
      <c r="J616" s="59"/>
      <c r="K616" s="108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39"/>
      <c r="W616" s="25"/>
      <c r="X616" s="25"/>
      <c r="Y616" s="92"/>
      <c r="Z616" s="299"/>
      <c r="AA616" s="302"/>
      <c r="AB616" s="302"/>
      <c r="AC616" s="305"/>
      <c r="AD616" s="335"/>
    </row>
    <row r="617" spans="1:30" ht="15" customHeight="1" thickBot="1" x14ac:dyDescent="0.3">
      <c r="A617" s="282"/>
      <c r="B617" s="82"/>
      <c r="C617" s="93"/>
      <c r="D617" s="84"/>
      <c r="E617" s="37"/>
      <c r="F617" s="66"/>
      <c r="G617" s="115"/>
      <c r="H617" s="60"/>
      <c r="I617" s="60"/>
      <c r="J617" s="60"/>
      <c r="K617" s="109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37"/>
      <c r="W617" s="16"/>
      <c r="X617" s="16"/>
      <c r="Y617" s="85"/>
      <c r="Z617" s="297" t="e">
        <f>SUM(V617:V621)/SUM($F617:$F621)*100</f>
        <v>#DIV/0!</v>
      </c>
      <c r="AA617" s="300" t="e">
        <f>SUM(W617:W621)/SUM($F617:$F621)*100</f>
        <v>#DIV/0!</v>
      </c>
      <c r="AB617" s="300" t="e">
        <f>SUM(X617:X621)/SUM($F617:$F621)*100</f>
        <v>#DIV/0!</v>
      </c>
      <c r="AC617" s="303" t="e">
        <f>SUM(Y617:Y621)/SUM($F617:$F621)*100</f>
        <v>#DIV/0!</v>
      </c>
      <c r="AD617" s="335" t="e">
        <f>SUM(Z617:AC621)</f>
        <v>#DIV/0!</v>
      </c>
    </row>
    <row r="618" spans="1:30" ht="15" customHeight="1" thickBot="1" x14ac:dyDescent="0.3">
      <c r="A618" s="283"/>
      <c r="B618" s="86"/>
      <c r="C618" s="83"/>
      <c r="D618" s="87"/>
      <c r="E618" s="38"/>
      <c r="F618" s="64"/>
      <c r="G618" s="116"/>
      <c r="H618" s="61"/>
      <c r="I618" s="61"/>
      <c r="J618" s="61"/>
      <c r="K618" s="110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38"/>
      <c r="W618" s="20"/>
      <c r="X618" s="20"/>
      <c r="Y618" s="88"/>
      <c r="Z618" s="298"/>
      <c r="AA618" s="301"/>
      <c r="AB618" s="301"/>
      <c r="AC618" s="304"/>
      <c r="AD618" s="335"/>
    </row>
    <row r="619" spans="1:30" ht="15" customHeight="1" thickBot="1" x14ac:dyDescent="0.3">
      <c r="A619" s="283"/>
      <c r="B619" s="86"/>
      <c r="C619" s="83"/>
      <c r="D619" s="87"/>
      <c r="E619" s="38"/>
      <c r="F619" s="64"/>
      <c r="G619" s="116"/>
      <c r="H619" s="61"/>
      <c r="I619" s="61"/>
      <c r="J619" s="61"/>
      <c r="K619" s="110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38"/>
      <c r="W619" s="20"/>
      <c r="X619" s="20"/>
      <c r="Y619" s="88"/>
      <c r="Z619" s="298"/>
      <c r="AA619" s="301"/>
      <c r="AB619" s="301"/>
      <c r="AC619" s="304"/>
      <c r="AD619" s="335"/>
    </row>
    <row r="620" spans="1:30" ht="15" customHeight="1" thickBot="1" x14ac:dyDescent="0.3">
      <c r="A620" s="283"/>
      <c r="B620" s="86"/>
      <c r="C620" s="83"/>
      <c r="D620" s="87"/>
      <c r="E620" s="38"/>
      <c r="F620" s="64"/>
      <c r="G620" s="116"/>
      <c r="H620" s="61"/>
      <c r="I620" s="61"/>
      <c r="J620" s="61"/>
      <c r="K620" s="110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38"/>
      <c r="W620" s="20"/>
      <c r="X620" s="20"/>
      <c r="Y620" s="88"/>
      <c r="Z620" s="298"/>
      <c r="AA620" s="301"/>
      <c r="AB620" s="301"/>
      <c r="AC620" s="304"/>
      <c r="AD620" s="335"/>
    </row>
    <row r="621" spans="1:30" ht="15" customHeight="1" thickBot="1" x14ac:dyDescent="0.3">
      <c r="A621" s="284"/>
      <c r="B621" s="89"/>
      <c r="C621" s="90"/>
      <c r="D621" s="91"/>
      <c r="E621" s="39"/>
      <c r="F621" s="65"/>
      <c r="G621" s="114"/>
      <c r="H621" s="59"/>
      <c r="I621" s="59"/>
      <c r="J621" s="59"/>
      <c r="K621" s="108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39"/>
      <c r="W621" s="25"/>
      <c r="X621" s="25"/>
      <c r="Y621" s="92"/>
      <c r="Z621" s="299"/>
      <c r="AA621" s="302"/>
      <c r="AB621" s="302"/>
      <c r="AC621" s="305"/>
      <c r="AD621" s="335"/>
    </row>
    <row r="622" spans="1:30" ht="15" customHeight="1" thickBot="1" x14ac:dyDescent="0.3">
      <c r="A622" s="282"/>
      <c r="B622" s="82"/>
      <c r="C622" s="93"/>
      <c r="D622" s="84"/>
      <c r="E622" s="37"/>
      <c r="F622" s="66"/>
      <c r="G622" s="115"/>
      <c r="H622" s="60"/>
      <c r="I622" s="60"/>
      <c r="J622" s="60"/>
      <c r="K622" s="109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37"/>
      <c r="W622" s="16"/>
      <c r="X622" s="16"/>
      <c r="Y622" s="85"/>
      <c r="Z622" s="297" t="e">
        <f>SUM(V622:V626)/SUM($F622:$F626)*100</f>
        <v>#DIV/0!</v>
      </c>
      <c r="AA622" s="300" t="e">
        <f>SUM(W622:W626)/SUM($F622:$F626)*100</f>
        <v>#DIV/0!</v>
      </c>
      <c r="AB622" s="300" t="e">
        <f>SUM(X622:X626)/SUM($F622:$F626)*100</f>
        <v>#DIV/0!</v>
      </c>
      <c r="AC622" s="303" t="e">
        <f>SUM(Y622:Y626)/SUM($F622:$F626)*100</f>
        <v>#DIV/0!</v>
      </c>
      <c r="AD622" s="335" t="e">
        <f>SUM(Z622:AC626)</f>
        <v>#DIV/0!</v>
      </c>
    </row>
    <row r="623" spans="1:30" ht="15" customHeight="1" thickBot="1" x14ac:dyDescent="0.3">
      <c r="A623" s="283"/>
      <c r="B623" s="86"/>
      <c r="C623" s="83"/>
      <c r="D623" s="87"/>
      <c r="E623" s="38"/>
      <c r="F623" s="64"/>
      <c r="G623" s="116"/>
      <c r="H623" s="61"/>
      <c r="I623" s="61"/>
      <c r="J623" s="61"/>
      <c r="K623" s="110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38"/>
      <c r="W623" s="20"/>
      <c r="X623" s="20"/>
      <c r="Y623" s="88"/>
      <c r="Z623" s="298"/>
      <c r="AA623" s="301"/>
      <c r="AB623" s="301"/>
      <c r="AC623" s="304"/>
      <c r="AD623" s="335"/>
    </row>
    <row r="624" spans="1:30" ht="15" customHeight="1" thickBot="1" x14ac:dyDescent="0.3">
      <c r="A624" s="283"/>
      <c r="B624" s="86"/>
      <c r="C624" s="83"/>
      <c r="D624" s="87"/>
      <c r="E624" s="38"/>
      <c r="F624" s="64"/>
      <c r="G624" s="116"/>
      <c r="H624" s="61"/>
      <c r="I624" s="61"/>
      <c r="J624" s="61"/>
      <c r="K624" s="110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38"/>
      <c r="W624" s="20"/>
      <c r="X624" s="20"/>
      <c r="Y624" s="88"/>
      <c r="Z624" s="298"/>
      <c r="AA624" s="301"/>
      <c r="AB624" s="301"/>
      <c r="AC624" s="304"/>
      <c r="AD624" s="335"/>
    </row>
    <row r="625" spans="1:30" ht="15" customHeight="1" thickBot="1" x14ac:dyDescent="0.3">
      <c r="A625" s="283"/>
      <c r="B625" s="86"/>
      <c r="C625" s="83"/>
      <c r="D625" s="87"/>
      <c r="E625" s="38"/>
      <c r="F625" s="64"/>
      <c r="G625" s="116"/>
      <c r="H625" s="61"/>
      <c r="I625" s="61"/>
      <c r="J625" s="61"/>
      <c r="K625" s="110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38"/>
      <c r="W625" s="20"/>
      <c r="X625" s="20"/>
      <c r="Y625" s="88"/>
      <c r="Z625" s="298"/>
      <c r="AA625" s="301"/>
      <c r="AB625" s="301"/>
      <c r="AC625" s="304"/>
      <c r="AD625" s="335"/>
    </row>
    <row r="626" spans="1:30" ht="15" customHeight="1" thickBot="1" x14ac:dyDescent="0.3">
      <c r="A626" s="284"/>
      <c r="B626" s="89"/>
      <c r="C626" s="90"/>
      <c r="D626" s="91"/>
      <c r="E626" s="39"/>
      <c r="F626" s="65"/>
      <c r="G626" s="114"/>
      <c r="H626" s="59"/>
      <c r="I626" s="59"/>
      <c r="J626" s="59"/>
      <c r="K626" s="108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39"/>
      <c r="W626" s="25"/>
      <c r="X626" s="25"/>
      <c r="Y626" s="92"/>
      <c r="Z626" s="299"/>
      <c r="AA626" s="302"/>
      <c r="AB626" s="302"/>
      <c r="AC626" s="305"/>
      <c r="AD626" s="335"/>
    </row>
    <row r="627" spans="1:30" ht="15" customHeight="1" thickBot="1" x14ac:dyDescent="0.3">
      <c r="A627" s="282"/>
      <c r="B627" s="82"/>
      <c r="C627" s="93"/>
      <c r="D627" s="84"/>
      <c r="E627" s="37"/>
      <c r="F627" s="66"/>
      <c r="G627" s="115"/>
      <c r="H627" s="60"/>
      <c r="I627" s="60"/>
      <c r="J627" s="60"/>
      <c r="K627" s="109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37"/>
      <c r="W627" s="16"/>
      <c r="X627" s="16"/>
      <c r="Y627" s="85"/>
      <c r="Z627" s="297" t="e">
        <f>SUM(V627:V631)/SUM($F627:$F631)*100</f>
        <v>#DIV/0!</v>
      </c>
      <c r="AA627" s="300" t="e">
        <f>SUM(W627:W631)/SUM($F627:$F631)*100</f>
        <v>#DIV/0!</v>
      </c>
      <c r="AB627" s="300" t="e">
        <f>SUM(X627:X631)/SUM($F627:$F631)*100</f>
        <v>#DIV/0!</v>
      </c>
      <c r="AC627" s="303" t="e">
        <f>SUM(Y627:Y631)/SUM($F627:$F631)*100</f>
        <v>#DIV/0!</v>
      </c>
      <c r="AD627" s="335" t="e">
        <f>SUM(Z627:AC631)</f>
        <v>#DIV/0!</v>
      </c>
    </row>
    <row r="628" spans="1:30" ht="15" customHeight="1" thickBot="1" x14ac:dyDescent="0.3">
      <c r="A628" s="283"/>
      <c r="B628" s="86"/>
      <c r="C628" s="83"/>
      <c r="D628" s="87"/>
      <c r="E628" s="38"/>
      <c r="F628" s="64"/>
      <c r="G628" s="116"/>
      <c r="H628" s="61"/>
      <c r="I628" s="61"/>
      <c r="J628" s="61"/>
      <c r="K628" s="110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38"/>
      <c r="W628" s="20"/>
      <c r="X628" s="20"/>
      <c r="Y628" s="88"/>
      <c r="Z628" s="298"/>
      <c r="AA628" s="301"/>
      <c r="AB628" s="301"/>
      <c r="AC628" s="304"/>
      <c r="AD628" s="335"/>
    </row>
    <row r="629" spans="1:30" ht="15" customHeight="1" thickBot="1" x14ac:dyDescent="0.3">
      <c r="A629" s="283"/>
      <c r="B629" s="86"/>
      <c r="C629" s="83"/>
      <c r="D629" s="87"/>
      <c r="E629" s="38"/>
      <c r="F629" s="64"/>
      <c r="G629" s="116"/>
      <c r="H629" s="61"/>
      <c r="I629" s="61"/>
      <c r="J629" s="61"/>
      <c r="K629" s="110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38"/>
      <c r="W629" s="20"/>
      <c r="X629" s="20"/>
      <c r="Y629" s="88"/>
      <c r="Z629" s="298"/>
      <c r="AA629" s="301"/>
      <c r="AB629" s="301"/>
      <c r="AC629" s="304"/>
      <c r="AD629" s="335"/>
    </row>
    <row r="630" spans="1:30" ht="15" customHeight="1" thickBot="1" x14ac:dyDescent="0.3">
      <c r="A630" s="283"/>
      <c r="B630" s="86"/>
      <c r="C630" s="83"/>
      <c r="D630" s="87"/>
      <c r="E630" s="38"/>
      <c r="F630" s="64"/>
      <c r="G630" s="116"/>
      <c r="H630" s="61"/>
      <c r="I630" s="61"/>
      <c r="J630" s="61"/>
      <c r="K630" s="110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38"/>
      <c r="W630" s="20"/>
      <c r="X630" s="20"/>
      <c r="Y630" s="88"/>
      <c r="Z630" s="298"/>
      <c r="AA630" s="301"/>
      <c r="AB630" s="301"/>
      <c r="AC630" s="304"/>
      <c r="AD630" s="335"/>
    </row>
    <row r="631" spans="1:30" ht="15" customHeight="1" thickBot="1" x14ac:dyDescent="0.3">
      <c r="A631" s="284"/>
      <c r="B631" s="89"/>
      <c r="C631" s="90"/>
      <c r="D631" s="91"/>
      <c r="E631" s="39"/>
      <c r="F631" s="65"/>
      <c r="G631" s="114"/>
      <c r="H631" s="59"/>
      <c r="I631" s="59"/>
      <c r="J631" s="59"/>
      <c r="K631" s="108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39"/>
      <c r="W631" s="25"/>
      <c r="X631" s="25"/>
      <c r="Y631" s="92"/>
      <c r="Z631" s="299"/>
      <c r="AA631" s="302"/>
      <c r="AB631" s="302"/>
      <c r="AC631" s="305"/>
      <c r="AD631" s="335"/>
    </row>
    <row r="632" spans="1:30" ht="15" customHeight="1" thickBot="1" x14ac:dyDescent="0.3">
      <c r="A632" s="282"/>
      <c r="B632" s="82"/>
      <c r="C632" s="93"/>
      <c r="D632" s="84"/>
      <c r="E632" s="37"/>
      <c r="F632" s="66"/>
      <c r="G632" s="115"/>
      <c r="H632" s="60"/>
      <c r="I632" s="60"/>
      <c r="J632" s="60"/>
      <c r="K632" s="109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37"/>
      <c r="W632" s="16"/>
      <c r="X632" s="16"/>
      <c r="Y632" s="85"/>
      <c r="Z632" s="297" t="e">
        <f>SUM(V632:V636)/SUM($F632:$F636)*100</f>
        <v>#DIV/0!</v>
      </c>
      <c r="AA632" s="300" t="e">
        <f>SUM(W632:W636)/SUM($F632:$F636)*100</f>
        <v>#DIV/0!</v>
      </c>
      <c r="AB632" s="300" t="e">
        <f>SUM(X632:X636)/SUM($F632:$F636)*100</f>
        <v>#DIV/0!</v>
      </c>
      <c r="AC632" s="303" t="e">
        <f>SUM(Y632:Y636)/SUM($F632:$F636)*100</f>
        <v>#DIV/0!</v>
      </c>
      <c r="AD632" s="335" t="e">
        <f>SUM(Z632:AC636)</f>
        <v>#DIV/0!</v>
      </c>
    </row>
    <row r="633" spans="1:30" ht="15" customHeight="1" thickBot="1" x14ac:dyDescent="0.3">
      <c r="A633" s="283"/>
      <c r="B633" s="86"/>
      <c r="C633" s="83"/>
      <c r="D633" s="87"/>
      <c r="E633" s="38"/>
      <c r="F633" s="64"/>
      <c r="G633" s="116"/>
      <c r="H633" s="61"/>
      <c r="I633" s="61"/>
      <c r="J633" s="61"/>
      <c r="K633" s="110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38"/>
      <c r="W633" s="20"/>
      <c r="X633" s="20"/>
      <c r="Y633" s="88"/>
      <c r="Z633" s="298"/>
      <c r="AA633" s="301"/>
      <c r="AB633" s="301"/>
      <c r="AC633" s="304"/>
      <c r="AD633" s="335"/>
    </row>
    <row r="634" spans="1:30" ht="15" customHeight="1" thickBot="1" x14ac:dyDescent="0.3">
      <c r="A634" s="283"/>
      <c r="B634" s="86"/>
      <c r="C634" s="83"/>
      <c r="D634" s="87"/>
      <c r="E634" s="38"/>
      <c r="F634" s="64"/>
      <c r="G634" s="116"/>
      <c r="H634" s="61"/>
      <c r="I634" s="61"/>
      <c r="J634" s="61"/>
      <c r="K634" s="110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38"/>
      <c r="W634" s="20"/>
      <c r="X634" s="20"/>
      <c r="Y634" s="88"/>
      <c r="Z634" s="298"/>
      <c r="AA634" s="301"/>
      <c r="AB634" s="301"/>
      <c r="AC634" s="304"/>
      <c r="AD634" s="335"/>
    </row>
    <row r="635" spans="1:30" ht="15" customHeight="1" thickBot="1" x14ac:dyDescent="0.3">
      <c r="A635" s="283"/>
      <c r="B635" s="86"/>
      <c r="C635" s="83"/>
      <c r="D635" s="87"/>
      <c r="E635" s="38"/>
      <c r="F635" s="64"/>
      <c r="G635" s="116"/>
      <c r="H635" s="61"/>
      <c r="I635" s="61"/>
      <c r="J635" s="61"/>
      <c r="K635" s="110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38"/>
      <c r="W635" s="20"/>
      <c r="X635" s="20"/>
      <c r="Y635" s="88"/>
      <c r="Z635" s="298"/>
      <c r="AA635" s="301"/>
      <c r="AB635" s="301"/>
      <c r="AC635" s="304"/>
      <c r="AD635" s="335"/>
    </row>
    <row r="636" spans="1:30" ht="15" customHeight="1" thickBot="1" x14ac:dyDescent="0.3">
      <c r="A636" s="284"/>
      <c r="B636" s="89"/>
      <c r="C636" s="90"/>
      <c r="D636" s="91"/>
      <c r="E636" s="39"/>
      <c r="F636" s="65"/>
      <c r="G636" s="114"/>
      <c r="H636" s="59"/>
      <c r="I636" s="59"/>
      <c r="J636" s="59"/>
      <c r="K636" s="108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39"/>
      <c r="W636" s="25"/>
      <c r="X636" s="25"/>
      <c r="Y636" s="92"/>
      <c r="Z636" s="299"/>
      <c r="AA636" s="302"/>
      <c r="AB636" s="302"/>
      <c r="AC636" s="305"/>
      <c r="AD636" s="335"/>
    </row>
    <row r="637" spans="1:30" ht="15" customHeight="1" thickBot="1" x14ac:dyDescent="0.3">
      <c r="A637" s="282"/>
      <c r="B637" s="82"/>
      <c r="C637" s="93"/>
      <c r="D637" s="84"/>
      <c r="E637" s="37"/>
      <c r="F637" s="66"/>
      <c r="G637" s="115"/>
      <c r="H637" s="60"/>
      <c r="I637" s="60"/>
      <c r="J637" s="60"/>
      <c r="K637" s="109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37"/>
      <c r="W637" s="16"/>
      <c r="X637" s="16"/>
      <c r="Y637" s="85"/>
      <c r="Z637" s="297" t="e">
        <f>SUM(V637:V641)/SUM($F637:$F641)*100</f>
        <v>#DIV/0!</v>
      </c>
      <c r="AA637" s="300" t="e">
        <f>SUM(W637:W641)/SUM($F637:$F641)*100</f>
        <v>#DIV/0!</v>
      </c>
      <c r="AB637" s="300" t="e">
        <f>SUM(X637:X641)/SUM($F637:$F641)*100</f>
        <v>#DIV/0!</v>
      </c>
      <c r="AC637" s="303" t="e">
        <f>SUM(Y637:Y641)/SUM($F637:$F641)*100</f>
        <v>#DIV/0!</v>
      </c>
      <c r="AD637" s="335" t="e">
        <f>SUM(Z637:AC641)</f>
        <v>#DIV/0!</v>
      </c>
    </row>
    <row r="638" spans="1:30" ht="15" customHeight="1" thickBot="1" x14ac:dyDescent="0.3">
      <c r="A638" s="283"/>
      <c r="B638" s="86"/>
      <c r="C638" s="83"/>
      <c r="D638" s="87"/>
      <c r="E638" s="38"/>
      <c r="F638" s="64"/>
      <c r="G638" s="116"/>
      <c r="H638" s="61"/>
      <c r="I638" s="61"/>
      <c r="J638" s="61"/>
      <c r="K638" s="110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38"/>
      <c r="W638" s="20"/>
      <c r="X638" s="20"/>
      <c r="Y638" s="88"/>
      <c r="Z638" s="298"/>
      <c r="AA638" s="301"/>
      <c r="AB638" s="301"/>
      <c r="AC638" s="304"/>
      <c r="AD638" s="335"/>
    </row>
    <row r="639" spans="1:30" ht="15" customHeight="1" thickBot="1" x14ac:dyDescent="0.3">
      <c r="A639" s="283"/>
      <c r="B639" s="86"/>
      <c r="C639" s="83"/>
      <c r="D639" s="87"/>
      <c r="E639" s="38"/>
      <c r="F639" s="64"/>
      <c r="G639" s="116"/>
      <c r="H639" s="61"/>
      <c r="I639" s="61"/>
      <c r="J639" s="61"/>
      <c r="K639" s="110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38"/>
      <c r="W639" s="20"/>
      <c r="X639" s="20"/>
      <c r="Y639" s="88"/>
      <c r="Z639" s="298"/>
      <c r="AA639" s="301"/>
      <c r="AB639" s="301"/>
      <c r="AC639" s="304"/>
      <c r="AD639" s="335"/>
    </row>
    <row r="640" spans="1:30" ht="15" customHeight="1" thickBot="1" x14ac:dyDescent="0.3">
      <c r="A640" s="283"/>
      <c r="B640" s="86"/>
      <c r="C640" s="83"/>
      <c r="D640" s="87"/>
      <c r="E640" s="38"/>
      <c r="F640" s="64"/>
      <c r="G640" s="116"/>
      <c r="H640" s="61"/>
      <c r="I640" s="61"/>
      <c r="J640" s="61"/>
      <c r="K640" s="110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38"/>
      <c r="W640" s="20"/>
      <c r="X640" s="20"/>
      <c r="Y640" s="88"/>
      <c r="Z640" s="298"/>
      <c r="AA640" s="301"/>
      <c r="AB640" s="301"/>
      <c r="AC640" s="304"/>
      <c r="AD640" s="335"/>
    </row>
    <row r="641" spans="1:30" ht="15" customHeight="1" thickBot="1" x14ac:dyDescent="0.3">
      <c r="A641" s="284"/>
      <c r="B641" s="89"/>
      <c r="C641" s="90"/>
      <c r="D641" s="91"/>
      <c r="E641" s="39"/>
      <c r="F641" s="65"/>
      <c r="G641" s="114"/>
      <c r="H641" s="59"/>
      <c r="I641" s="59"/>
      <c r="J641" s="59"/>
      <c r="K641" s="108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39"/>
      <c r="W641" s="25"/>
      <c r="X641" s="25"/>
      <c r="Y641" s="92"/>
      <c r="Z641" s="299"/>
      <c r="AA641" s="302"/>
      <c r="AB641" s="302"/>
      <c r="AC641" s="305"/>
      <c r="AD641" s="335"/>
    </row>
    <row r="642" spans="1:30" ht="15" customHeight="1" thickBot="1" x14ac:dyDescent="0.3">
      <c r="A642" s="282"/>
      <c r="B642" s="82"/>
      <c r="C642" s="93"/>
      <c r="D642" s="84"/>
      <c r="E642" s="37"/>
      <c r="F642" s="66"/>
      <c r="G642" s="115"/>
      <c r="H642" s="60"/>
      <c r="I642" s="60"/>
      <c r="J642" s="60"/>
      <c r="K642" s="109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37"/>
      <c r="W642" s="16"/>
      <c r="X642" s="16"/>
      <c r="Y642" s="85"/>
      <c r="Z642" s="297" t="e">
        <f>SUM(V642:V646)/SUM($F642:$F646)*100</f>
        <v>#DIV/0!</v>
      </c>
      <c r="AA642" s="300" t="e">
        <f>SUM(W642:W646)/SUM($F642:$F646)*100</f>
        <v>#DIV/0!</v>
      </c>
      <c r="AB642" s="300" t="e">
        <f>SUM(X642:X646)/SUM($F642:$F646)*100</f>
        <v>#DIV/0!</v>
      </c>
      <c r="AC642" s="303" t="e">
        <f>SUM(Y642:Y646)/SUM($F642:$F646)*100</f>
        <v>#DIV/0!</v>
      </c>
      <c r="AD642" s="335" t="e">
        <f>SUM(Z642:AC646)</f>
        <v>#DIV/0!</v>
      </c>
    </row>
    <row r="643" spans="1:30" ht="15" customHeight="1" thickBot="1" x14ac:dyDescent="0.3">
      <c r="A643" s="283"/>
      <c r="B643" s="86"/>
      <c r="C643" s="83"/>
      <c r="D643" s="87"/>
      <c r="E643" s="38"/>
      <c r="F643" s="64"/>
      <c r="G643" s="116"/>
      <c r="H643" s="61"/>
      <c r="I643" s="61"/>
      <c r="J643" s="61"/>
      <c r="K643" s="110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38"/>
      <c r="W643" s="20"/>
      <c r="X643" s="20"/>
      <c r="Y643" s="88"/>
      <c r="Z643" s="298"/>
      <c r="AA643" s="301"/>
      <c r="AB643" s="301"/>
      <c r="AC643" s="304"/>
      <c r="AD643" s="335"/>
    </row>
    <row r="644" spans="1:30" ht="15" customHeight="1" thickBot="1" x14ac:dyDescent="0.3">
      <c r="A644" s="283"/>
      <c r="B644" s="86"/>
      <c r="C644" s="83"/>
      <c r="D644" s="87"/>
      <c r="E644" s="38"/>
      <c r="F644" s="64"/>
      <c r="G644" s="116"/>
      <c r="H644" s="61"/>
      <c r="I644" s="61"/>
      <c r="J644" s="61"/>
      <c r="K644" s="110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38"/>
      <c r="W644" s="20"/>
      <c r="X644" s="20"/>
      <c r="Y644" s="88"/>
      <c r="Z644" s="298"/>
      <c r="AA644" s="301"/>
      <c r="AB644" s="301"/>
      <c r="AC644" s="304"/>
      <c r="AD644" s="335"/>
    </row>
    <row r="645" spans="1:30" ht="15" customHeight="1" thickBot="1" x14ac:dyDescent="0.3">
      <c r="A645" s="283"/>
      <c r="B645" s="86"/>
      <c r="C645" s="83"/>
      <c r="D645" s="87"/>
      <c r="E645" s="38"/>
      <c r="F645" s="64"/>
      <c r="G645" s="116"/>
      <c r="H645" s="61"/>
      <c r="I645" s="61"/>
      <c r="J645" s="61"/>
      <c r="K645" s="110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38"/>
      <c r="W645" s="20"/>
      <c r="X645" s="20"/>
      <c r="Y645" s="88"/>
      <c r="Z645" s="298"/>
      <c r="AA645" s="301"/>
      <c r="AB645" s="301"/>
      <c r="AC645" s="304"/>
      <c r="AD645" s="335"/>
    </row>
    <row r="646" spans="1:30" ht="15" customHeight="1" thickBot="1" x14ac:dyDescent="0.3">
      <c r="A646" s="284"/>
      <c r="B646" s="89"/>
      <c r="C646" s="90"/>
      <c r="D646" s="91"/>
      <c r="E646" s="39"/>
      <c r="F646" s="65"/>
      <c r="G646" s="114"/>
      <c r="H646" s="59"/>
      <c r="I646" s="59"/>
      <c r="J646" s="59"/>
      <c r="K646" s="108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39"/>
      <c r="W646" s="25"/>
      <c r="X646" s="25"/>
      <c r="Y646" s="92"/>
      <c r="Z646" s="299"/>
      <c r="AA646" s="302"/>
      <c r="AB646" s="302"/>
      <c r="AC646" s="305"/>
      <c r="AD646" s="335"/>
    </row>
    <row r="647" spans="1:30" ht="15" customHeight="1" thickBot="1" x14ac:dyDescent="0.3">
      <c r="A647" s="282"/>
      <c r="B647" s="82"/>
      <c r="C647" s="93"/>
      <c r="D647" s="84"/>
      <c r="E647" s="37"/>
      <c r="F647" s="66"/>
      <c r="G647" s="115"/>
      <c r="H647" s="60"/>
      <c r="I647" s="60"/>
      <c r="J647" s="60"/>
      <c r="K647" s="109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37"/>
      <c r="W647" s="16"/>
      <c r="X647" s="16"/>
      <c r="Y647" s="85"/>
      <c r="Z647" s="297" t="e">
        <f>SUM(V647:V651)/SUM($F647:$F651)*100</f>
        <v>#DIV/0!</v>
      </c>
      <c r="AA647" s="300" t="e">
        <f>SUM(W647:W651)/SUM($F647:$F651)*100</f>
        <v>#DIV/0!</v>
      </c>
      <c r="AB647" s="300" t="e">
        <f>SUM(X647:X651)/SUM($F647:$F651)*100</f>
        <v>#DIV/0!</v>
      </c>
      <c r="AC647" s="303" t="e">
        <f>SUM(Y647:Y651)/SUM($F647:$F651)*100</f>
        <v>#DIV/0!</v>
      </c>
      <c r="AD647" s="335" t="e">
        <f>SUM(Z647:AC651)</f>
        <v>#DIV/0!</v>
      </c>
    </row>
    <row r="648" spans="1:30" ht="15" customHeight="1" thickBot="1" x14ac:dyDescent="0.3">
      <c r="A648" s="283"/>
      <c r="B648" s="86"/>
      <c r="C648" s="83"/>
      <c r="D648" s="87"/>
      <c r="E648" s="38"/>
      <c r="F648" s="64"/>
      <c r="G648" s="116"/>
      <c r="H648" s="61"/>
      <c r="I648" s="61"/>
      <c r="J648" s="61"/>
      <c r="K648" s="110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38"/>
      <c r="W648" s="20"/>
      <c r="X648" s="20"/>
      <c r="Y648" s="88"/>
      <c r="Z648" s="298"/>
      <c r="AA648" s="301"/>
      <c r="AB648" s="301"/>
      <c r="AC648" s="304"/>
      <c r="AD648" s="335"/>
    </row>
    <row r="649" spans="1:30" ht="15" customHeight="1" thickBot="1" x14ac:dyDescent="0.3">
      <c r="A649" s="283"/>
      <c r="B649" s="86"/>
      <c r="C649" s="83"/>
      <c r="D649" s="87"/>
      <c r="E649" s="38"/>
      <c r="F649" s="64"/>
      <c r="G649" s="116"/>
      <c r="H649" s="61"/>
      <c r="I649" s="61"/>
      <c r="J649" s="61"/>
      <c r="K649" s="110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38"/>
      <c r="W649" s="20"/>
      <c r="X649" s="20"/>
      <c r="Y649" s="88"/>
      <c r="Z649" s="298"/>
      <c r="AA649" s="301"/>
      <c r="AB649" s="301"/>
      <c r="AC649" s="304"/>
      <c r="AD649" s="335"/>
    </row>
    <row r="650" spans="1:30" ht="15" customHeight="1" thickBot="1" x14ac:dyDescent="0.3">
      <c r="A650" s="283"/>
      <c r="B650" s="86"/>
      <c r="C650" s="83"/>
      <c r="D650" s="87"/>
      <c r="E650" s="38"/>
      <c r="F650" s="64"/>
      <c r="G650" s="116"/>
      <c r="H650" s="61"/>
      <c r="I650" s="61"/>
      <c r="J650" s="61"/>
      <c r="K650" s="110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38"/>
      <c r="W650" s="20"/>
      <c r="X650" s="20"/>
      <c r="Y650" s="88"/>
      <c r="Z650" s="298"/>
      <c r="AA650" s="301"/>
      <c r="AB650" s="301"/>
      <c r="AC650" s="304"/>
      <c r="AD650" s="335"/>
    </row>
    <row r="651" spans="1:30" ht="15" customHeight="1" thickBot="1" x14ac:dyDescent="0.3">
      <c r="A651" s="284"/>
      <c r="B651" s="89"/>
      <c r="C651" s="90"/>
      <c r="D651" s="91"/>
      <c r="E651" s="39"/>
      <c r="F651" s="65"/>
      <c r="G651" s="114"/>
      <c r="H651" s="59"/>
      <c r="I651" s="59"/>
      <c r="J651" s="59"/>
      <c r="K651" s="108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39"/>
      <c r="W651" s="25"/>
      <c r="X651" s="25"/>
      <c r="Y651" s="92"/>
      <c r="Z651" s="299"/>
      <c r="AA651" s="302"/>
      <c r="AB651" s="302"/>
      <c r="AC651" s="305"/>
      <c r="AD651" s="335"/>
    </row>
    <row r="652" spans="1:30" ht="15" customHeight="1" thickBot="1" x14ac:dyDescent="0.3">
      <c r="A652" s="282"/>
      <c r="B652" s="82"/>
      <c r="C652" s="93"/>
      <c r="D652" s="84"/>
      <c r="E652" s="37"/>
      <c r="F652" s="66"/>
      <c r="G652" s="115"/>
      <c r="H652" s="60"/>
      <c r="I652" s="60"/>
      <c r="J652" s="60"/>
      <c r="K652" s="109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37"/>
      <c r="W652" s="16"/>
      <c r="X652" s="16"/>
      <c r="Y652" s="85"/>
      <c r="Z652" s="297" t="e">
        <f>SUM(V652:V656)/SUM($F652:$F656)*100</f>
        <v>#DIV/0!</v>
      </c>
      <c r="AA652" s="300" t="e">
        <f>SUM(W652:W656)/SUM($F652:$F656)*100</f>
        <v>#DIV/0!</v>
      </c>
      <c r="AB652" s="300" t="e">
        <f>SUM(X652:X656)/SUM($F652:$F656)*100</f>
        <v>#DIV/0!</v>
      </c>
      <c r="AC652" s="303" t="e">
        <f>SUM(Y652:Y656)/SUM($F652:$F656)*100</f>
        <v>#DIV/0!</v>
      </c>
      <c r="AD652" s="335" t="e">
        <f>SUM(Z652:AC656)</f>
        <v>#DIV/0!</v>
      </c>
    </row>
    <row r="653" spans="1:30" ht="15" customHeight="1" thickBot="1" x14ac:dyDescent="0.3">
      <c r="A653" s="283"/>
      <c r="B653" s="86"/>
      <c r="C653" s="83"/>
      <c r="D653" s="87"/>
      <c r="E653" s="38"/>
      <c r="F653" s="64"/>
      <c r="G653" s="116"/>
      <c r="H653" s="61"/>
      <c r="I653" s="61"/>
      <c r="J653" s="61"/>
      <c r="K653" s="110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38"/>
      <c r="W653" s="20"/>
      <c r="X653" s="20"/>
      <c r="Y653" s="88"/>
      <c r="Z653" s="298"/>
      <c r="AA653" s="301"/>
      <c r="AB653" s="301"/>
      <c r="AC653" s="304"/>
      <c r="AD653" s="335"/>
    </row>
    <row r="654" spans="1:30" ht="15" customHeight="1" thickBot="1" x14ac:dyDescent="0.3">
      <c r="A654" s="283"/>
      <c r="B654" s="86"/>
      <c r="C654" s="83"/>
      <c r="D654" s="87"/>
      <c r="E654" s="38"/>
      <c r="F654" s="64"/>
      <c r="G654" s="116"/>
      <c r="H654" s="61"/>
      <c r="I654" s="61"/>
      <c r="J654" s="61"/>
      <c r="K654" s="110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38"/>
      <c r="W654" s="20"/>
      <c r="X654" s="20"/>
      <c r="Y654" s="88"/>
      <c r="Z654" s="298"/>
      <c r="AA654" s="301"/>
      <c r="AB654" s="301"/>
      <c r="AC654" s="304"/>
      <c r="AD654" s="335"/>
    </row>
    <row r="655" spans="1:30" ht="15" customHeight="1" thickBot="1" x14ac:dyDescent="0.3">
      <c r="A655" s="283"/>
      <c r="B655" s="86"/>
      <c r="C655" s="83"/>
      <c r="D655" s="87"/>
      <c r="E655" s="38"/>
      <c r="F655" s="64"/>
      <c r="G655" s="116"/>
      <c r="H655" s="61"/>
      <c r="I655" s="61"/>
      <c r="J655" s="61"/>
      <c r="K655" s="110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38"/>
      <c r="W655" s="20"/>
      <c r="X655" s="20"/>
      <c r="Y655" s="88"/>
      <c r="Z655" s="298"/>
      <c r="AA655" s="301"/>
      <c r="AB655" s="301"/>
      <c r="AC655" s="304"/>
      <c r="AD655" s="335"/>
    </row>
    <row r="656" spans="1:30" ht="15" customHeight="1" thickBot="1" x14ac:dyDescent="0.3">
      <c r="A656" s="284"/>
      <c r="B656" s="89"/>
      <c r="C656" s="90"/>
      <c r="D656" s="91"/>
      <c r="E656" s="39"/>
      <c r="F656" s="65"/>
      <c r="G656" s="114"/>
      <c r="H656" s="59"/>
      <c r="I656" s="59"/>
      <c r="J656" s="59"/>
      <c r="K656" s="108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39"/>
      <c r="W656" s="25"/>
      <c r="X656" s="25"/>
      <c r="Y656" s="92"/>
      <c r="Z656" s="299"/>
      <c r="AA656" s="302"/>
      <c r="AB656" s="302"/>
      <c r="AC656" s="305"/>
      <c r="AD656" s="335"/>
    </row>
    <row r="657" spans="1:30" ht="15" customHeight="1" thickBot="1" x14ac:dyDescent="0.3">
      <c r="A657" s="282"/>
      <c r="B657" s="82"/>
      <c r="C657" s="93"/>
      <c r="D657" s="84"/>
      <c r="E657" s="37"/>
      <c r="F657" s="66"/>
      <c r="G657" s="115"/>
      <c r="H657" s="60"/>
      <c r="I657" s="60"/>
      <c r="J657" s="60"/>
      <c r="K657" s="109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37"/>
      <c r="W657" s="16"/>
      <c r="X657" s="16"/>
      <c r="Y657" s="85"/>
      <c r="Z657" s="297" t="e">
        <f>SUM(V657:V661)/SUM($F657:$F661)*100</f>
        <v>#DIV/0!</v>
      </c>
      <c r="AA657" s="300" t="e">
        <f>SUM(W657:W661)/SUM($F657:$F661)*100</f>
        <v>#DIV/0!</v>
      </c>
      <c r="AB657" s="300" t="e">
        <f>SUM(X657:X661)/SUM($F657:$F661)*100</f>
        <v>#DIV/0!</v>
      </c>
      <c r="AC657" s="303" t="e">
        <f>SUM(Y657:Y661)/SUM($F657:$F661)*100</f>
        <v>#DIV/0!</v>
      </c>
      <c r="AD657" s="335" t="e">
        <f>SUM(Z657:AC661)</f>
        <v>#DIV/0!</v>
      </c>
    </row>
    <row r="658" spans="1:30" ht="15" customHeight="1" thickBot="1" x14ac:dyDescent="0.3">
      <c r="A658" s="283"/>
      <c r="B658" s="86"/>
      <c r="C658" s="83"/>
      <c r="D658" s="87"/>
      <c r="E658" s="38"/>
      <c r="F658" s="64"/>
      <c r="G658" s="116"/>
      <c r="H658" s="61"/>
      <c r="I658" s="61"/>
      <c r="J658" s="61"/>
      <c r="K658" s="110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38"/>
      <c r="W658" s="20"/>
      <c r="X658" s="20"/>
      <c r="Y658" s="88"/>
      <c r="Z658" s="298"/>
      <c r="AA658" s="301"/>
      <c r="AB658" s="301"/>
      <c r="AC658" s="304"/>
      <c r="AD658" s="335"/>
    </row>
    <row r="659" spans="1:30" ht="15" customHeight="1" thickBot="1" x14ac:dyDescent="0.3">
      <c r="A659" s="283"/>
      <c r="B659" s="86"/>
      <c r="C659" s="83"/>
      <c r="D659" s="87"/>
      <c r="E659" s="38"/>
      <c r="F659" s="64"/>
      <c r="G659" s="116"/>
      <c r="H659" s="61"/>
      <c r="I659" s="61"/>
      <c r="J659" s="61"/>
      <c r="K659" s="110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38"/>
      <c r="W659" s="20"/>
      <c r="X659" s="20"/>
      <c r="Y659" s="88"/>
      <c r="Z659" s="298"/>
      <c r="AA659" s="301"/>
      <c r="AB659" s="301"/>
      <c r="AC659" s="304"/>
      <c r="AD659" s="335"/>
    </row>
    <row r="660" spans="1:30" ht="15" customHeight="1" thickBot="1" x14ac:dyDescent="0.3">
      <c r="A660" s="283"/>
      <c r="B660" s="86"/>
      <c r="C660" s="83"/>
      <c r="D660" s="87"/>
      <c r="E660" s="38"/>
      <c r="F660" s="64"/>
      <c r="G660" s="116"/>
      <c r="H660" s="61"/>
      <c r="I660" s="61"/>
      <c r="J660" s="61"/>
      <c r="K660" s="110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38"/>
      <c r="W660" s="20"/>
      <c r="X660" s="20"/>
      <c r="Y660" s="88"/>
      <c r="Z660" s="298"/>
      <c r="AA660" s="301"/>
      <c r="AB660" s="301"/>
      <c r="AC660" s="304"/>
      <c r="AD660" s="335"/>
    </row>
    <row r="661" spans="1:30" ht="15" customHeight="1" thickBot="1" x14ac:dyDescent="0.3">
      <c r="A661" s="284"/>
      <c r="B661" s="89"/>
      <c r="C661" s="90"/>
      <c r="D661" s="91"/>
      <c r="E661" s="39"/>
      <c r="F661" s="65"/>
      <c r="G661" s="114"/>
      <c r="H661" s="59"/>
      <c r="I661" s="59"/>
      <c r="J661" s="59"/>
      <c r="K661" s="108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39"/>
      <c r="W661" s="25"/>
      <c r="X661" s="25"/>
      <c r="Y661" s="92"/>
      <c r="Z661" s="299"/>
      <c r="AA661" s="302"/>
      <c r="AB661" s="302"/>
      <c r="AC661" s="305"/>
      <c r="AD661" s="335"/>
    </row>
    <row r="662" spans="1:30" ht="15" customHeight="1" thickBot="1" x14ac:dyDescent="0.3">
      <c r="A662" s="282"/>
      <c r="B662" s="82"/>
      <c r="C662" s="93"/>
      <c r="D662" s="84"/>
      <c r="E662" s="37"/>
      <c r="F662" s="66"/>
      <c r="G662" s="115"/>
      <c r="H662" s="60"/>
      <c r="I662" s="60"/>
      <c r="J662" s="60"/>
      <c r="K662" s="109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37"/>
      <c r="W662" s="16"/>
      <c r="X662" s="16"/>
      <c r="Y662" s="85"/>
      <c r="Z662" s="297" t="e">
        <f>SUM(V662:V666)/SUM($F662:$F666)*100</f>
        <v>#DIV/0!</v>
      </c>
      <c r="AA662" s="300" t="e">
        <f>SUM(W662:W666)/SUM($F662:$F666)*100</f>
        <v>#DIV/0!</v>
      </c>
      <c r="AB662" s="300" t="e">
        <f>SUM(X662:X666)/SUM($F662:$F666)*100</f>
        <v>#DIV/0!</v>
      </c>
      <c r="AC662" s="303" t="e">
        <f>SUM(Y662:Y666)/SUM($F662:$F666)*100</f>
        <v>#DIV/0!</v>
      </c>
      <c r="AD662" s="335" t="e">
        <f>SUM(Z662:AC666)</f>
        <v>#DIV/0!</v>
      </c>
    </row>
    <row r="663" spans="1:30" ht="15" customHeight="1" thickBot="1" x14ac:dyDescent="0.3">
      <c r="A663" s="283"/>
      <c r="B663" s="86"/>
      <c r="C663" s="83"/>
      <c r="D663" s="87"/>
      <c r="E663" s="38"/>
      <c r="F663" s="64"/>
      <c r="G663" s="116"/>
      <c r="H663" s="61"/>
      <c r="I663" s="61"/>
      <c r="J663" s="61"/>
      <c r="K663" s="110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38"/>
      <c r="W663" s="20"/>
      <c r="X663" s="20"/>
      <c r="Y663" s="88"/>
      <c r="Z663" s="298"/>
      <c r="AA663" s="301"/>
      <c r="AB663" s="301"/>
      <c r="AC663" s="304"/>
      <c r="AD663" s="335"/>
    </row>
    <row r="664" spans="1:30" ht="15" customHeight="1" thickBot="1" x14ac:dyDescent="0.3">
      <c r="A664" s="283"/>
      <c r="B664" s="86"/>
      <c r="C664" s="83"/>
      <c r="D664" s="87"/>
      <c r="E664" s="38"/>
      <c r="F664" s="64"/>
      <c r="G664" s="116"/>
      <c r="H664" s="61"/>
      <c r="I664" s="61"/>
      <c r="J664" s="61"/>
      <c r="K664" s="110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38"/>
      <c r="W664" s="20"/>
      <c r="X664" s="20"/>
      <c r="Y664" s="88"/>
      <c r="Z664" s="298"/>
      <c r="AA664" s="301"/>
      <c r="AB664" s="301"/>
      <c r="AC664" s="304"/>
      <c r="AD664" s="335"/>
    </row>
    <row r="665" spans="1:30" ht="15" customHeight="1" thickBot="1" x14ac:dyDescent="0.3">
      <c r="A665" s="283"/>
      <c r="B665" s="86"/>
      <c r="C665" s="83"/>
      <c r="D665" s="87"/>
      <c r="E665" s="38"/>
      <c r="F665" s="64"/>
      <c r="G665" s="116"/>
      <c r="H665" s="61"/>
      <c r="I665" s="61"/>
      <c r="J665" s="61"/>
      <c r="K665" s="110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38"/>
      <c r="W665" s="20"/>
      <c r="X665" s="20"/>
      <c r="Y665" s="88"/>
      <c r="Z665" s="298"/>
      <c r="AA665" s="301"/>
      <c r="AB665" s="301"/>
      <c r="AC665" s="304"/>
      <c r="AD665" s="335"/>
    </row>
    <row r="666" spans="1:30" ht="15" customHeight="1" thickBot="1" x14ac:dyDescent="0.3">
      <c r="A666" s="284"/>
      <c r="B666" s="89"/>
      <c r="C666" s="90"/>
      <c r="D666" s="91"/>
      <c r="E666" s="39"/>
      <c r="F666" s="65"/>
      <c r="G666" s="114"/>
      <c r="H666" s="59"/>
      <c r="I666" s="59"/>
      <c r="J666" s="59"/>
      <c r="K666" s="108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39"/>
      <c r="W666" s="25"/>
      <c r="X666" s="25"/>
      <c r="Y666" s="92"/>
      <c r="Z666" s="299"/>
      <c r="AA666" s="302"/>
      <c r="AB666" s="302"/>
      <c r="AC666" s="305"/>
      <c r="AD666" s="335"/>
    </row>
    <row r="667" spans="1:30" ht="15" customHeight="1" thickBot="1" x14ac:dyDescent="0.3">
      <c r="A667" s="282"/>
      <c r="B667" s="82"/>
      <c r="C667" s="93"/>
      <c r="D667" s="84"/>
      <c r="E667" s="37"/>
      <c r="F667" s="66"/>
      <c r="G667" s="115"/>
      <c r="H667" s="60"/>
      <c r="I667" s="60"/>
      <c r="J667" s="60"/>
      <c r="K667" s="109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37"/>
      <c r="W667" s="16"/>
      <c r="X667" s="16"/>
      <c r="Y667" s="85"/>
      <c r="Z667" s="297" t="e">
        <f>SUM(V667:V671)/SUM($F667:$F671)*100</f>
        <v>#DIV/0!</v>
      </c>
      <c r="AA667" s="300" t="e">
        <f>SUM(W667:W671)/SUM($F667:$F671)*100</f>
        <v>#DIV/0!</v>
      </c>
      <c r="AB667" s="300" t="e">
        <f>SUM(X667:X671)/SUM($F667:$F671)*100</f>
        <v>#DIV/0!</v>
      </c>
      <c r="AC667" s="303" t="e">
        <f>SUM(Y667:Y671)/SUM($F667:$F671)*100</f>
        <v>#DIV/0!</v>
      </c>
      <c r="AD667" s="335" t="e">
        <f>SUM(Z667:AC671)</f>
        <v>#DIV/0!</v>
      </c>
    </row>
    <row r="668" spans="1:30" ht="15" customHeight="1" thickBot="1" x14ac:dyDescent="0.3">
      <c r="A668" s="283"/>
      <c r="B668" s="86"/>
      <c r="C668" s="83"/>
      <c r="D668" s="87"/>
      <c r="E668" s="38"/>
      <c r="F668" s="64"/>
      <c r="G668" s="116"/>
      <c r="H668" s="61"/>
      <c r="I668" s="61"/>
      <c r="J668" s="61"/>
      <c r="K668" s="110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38"/>
      <c r="W668" s="20"/>
      <c r="X668" s="20"/>
      <c r="Y668" s="88"/>
      <c r="Z668" s="298"/>
      <c r="AA668" s="301"/>
      <c r="AB668" s="301"/>
      <c r="AC668" s="304"/>
      <c r="AD668" s="335"/>
    </row>
    <row r="669" spans="1:30" ht="15" customHeight="1" thickBot="1" x14ac:dyDescent="0.3">
      <c r="A669" s="283"/>
      <c r="B669" s="86"/>
      <c r="C669" s="83"/>
      <c r="D669" s="87"/>
      <c r="E669" s="38"/>
      <c r="F669" s="64"/>
      <c r="G669" s="116"/>
      <c r="H669" s="61"/>
      <c r="I669" s="61"/>
      <c r="J669" s="61"/>
      <c r="K669" s="110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38"/>
      <c r="W669" s="20"/>
      <c r="X669" s="20"/>
      <c r="Y669" s="88"/>
      <c r="Z669" s="298"/>
      <c r="AA669" s="301"/>
      <c r="AB669" s="301"/>
      <c r="AC669" s="304"/>
      <c r="AD669" s="335"/>
    </row>
    <row r="670" spans="1:30" ht="15" customHeight="1" thickBot="1" x14ac:dyDescent="0.3">
      <c r="A670" s="283"/>
      <c r="B670" s="86"/>
      <c r="C670" s="83"/>
      <c r="D670" s="87"/>
      <c r="E670" s="38"/>
      <c r="F670" s="64"/>
      <c r="G670" s="116"/>
      <c r="H670" s="61"/>
      <c r="I670" s="61"/>
      <c r="J670" s="61"/>
      <c r="K670" s="110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38"/>
      <c r="W670" s="20"/>
      <c r="X670" s="20"/>
      <c r="Y670" s="88"/>
      <c r="Z670" s="298"/>
      <c r="AA670" s="301"/>
      <c r="AB670" s="301"/>
      <c r="AC670" s="304"/>
      <c r="AD670" s="335"/>
    </row>
    <row r="671" spans="1:30" ht="15" customHeight="1" thickBot="1" x14ac:dyDescent="0.3">
      <c r="A671" s="284"/>
      <c r="B671" s="89"/>
      <c r="C671" s="90"/>
      <c r="D671" s="91"/>
      <c r="E671" s="39"/>
      <c r="F671" s="65"/>
      <c r="G671" s="114"/>
      <c r="H671" s="59"/>
      <c r="I671" s="59"/>
      <c r="J671" s="59"/>
      <c r="K671" s="108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39"/>
      <c r="W671" s="25"/>
      <c r="X671" s="25"/>
      <c r="Y671" s="92"/>
      <c r="Z671" s="299"/>
      <c r="AA671" s="302"/>
      <c r="AB671" s="302"/>
      <c r="AC671" s="305"/>
      <c r="AD671" s="335"/>
    </row>
    <row r="672" spans="1:30" ht="15" customHeight="1" thickBot="1" x14ac:dyDescent="0.3">
      <c r="A672" s="282"/>
      <c r="B672" s="82"/>
      <c r="C672" s="93"/>
      <c r="D672" s="84"/>
      <c r="E672" s="37"/>
      <c r="F672" s="66"/>
      <c r="G672" s="115"/>
      <c r="H672" s="60"/>
      <c r="I672" s="60"/>
      <c r="J672" s="60"/>
      <c r="K672" s="109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37"/>
      <c r="W672" s="16"/>
      <c r="X672" s="16"/>
      <c r="Y672" s="85"/>
      <c r="Z672" s="297" t="e">
        <f>SUM(V672:V676)/SUM($F672:$F676)*100</f>
        <v>#DIV/0!</v>
      </c>
      <c r="AA672" s="300" t="e">
        <f>SUM(W672:W676)/SUM($F672:$F676)*100</f>
        <v>#DIV/0!</v>
      </c>
      <c r="AB672" s="300" t="e">
        <f>SUM(X672:X676)/SUM($F672:$F676)*100</f>
        <v>#DIV/0!</v>
      </c>
      <c r="AC672" s="303" t="e">
        <f>SUM(Y672:Y676)/SUM($F672:$F676)*100</f>
        <v>#DIV/0!</v>
      </c>
      <c r="AD672" s="335" t="e">
        <f>SUM(Z672:AC676)</f>
        <v>#DIV/0!</v>
      </c>
    </row>
    <row r="673" spans="1:30" ht="15" customHeight="1" thickBot="1" x14ac:dyDescent="0.3">
      <c r="A673" s="283"/>
      <c r="B673" s="86"/>
      <c r="C673" s="83"/>
      <c r="D673" s="87"/>
      <c r="E673" s="38"/>
      <c r="F673" s="64"/>
      <c r="G673" s="116"/>
      <c r="H673" s="61"/>
      <c r="I673" s="61"/>
      <c r="J673" s="61"/>
      <c r="K673" s="110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38"/>
      <c r="W673" s="20"/>
      <c r="X673" s="20"/>
      <c r="Y673" s="88"/>
      <c r="Z673" s="298"/>
      <c r="AA673" s="301"/>
      <c r="AB673" s="301"/>
      <c r="AC673" s="304"/>
      <c r="AD673" s="335"/>
    </row>
    <row r="674" spans="1:30" ht="15" customHeight="1" thickBot="1" x14ac:dyDescent="0.3">
      <c r="A674" s="283"/>
      <c r="B674" s="86"/>
      <c r="C674" s="83"/>
      <c r="D674" s="87"/>
      <c r="E674" s="38"/>
      <c r="F674" s="64"/>
      <c r="G674" s="116"/>
      <c r="H674" s="61"/>
      <c r="I674" s="61"/>
      <c r="J674" s="61"/>
      <c r="K674" s="110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38"/>
      <c r="W674" s="20"/>
      <c r="X674" s="20"/>
      <c r="Y674" s="88"/>
      <c r="Z674" s="298"/>
      <c r="AA674" s="301"/>
      <c r="AB674" s="301"/>
      <c r="AC674" s="304"/>
      <c r="AD674" s="335"/>
    </row>
    <row r="675" spans="1:30" ht="15" customHeight="1" thickBot="1" x14ac:dyDescent="0.3">
      <c r="A675" s="283"/>
      <c r="B675" s="86"/>
      <c r="C675" s="83"/>
      <c r="D675" s="87"/>
      <c r="E675" s="38"/>
      <c r="F675" s="64"/>
      <c r="G675" s="116"/>
      <c r="H675" s="61"/>
      <c r="I675" s="61"/>
      <c r="J675" s="61"/>
      <c r="K675" s="110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38"/>
      <c r="W675" s="20"/>
      <c r="X675" s="20"/>
      <c r="Y675" s="88"/>
      <c r="Z675" s="298"/>
      <c r="AA675" s="301"/>
      <c r="AB675" s="301"/>
      <c r="AC675" s="304"/>
      <c r="AD675" s="335"/>
    </row>
    <row r="676" spans="1:30" ht="15" customHeight="1" thickBot="1" x14ac:dyDescent="0.3">
      <c r="A676" s="284"/>
      <c r="B676" s="89"/>
      <c r="C676" s="90"/>
      <c r="D676" s="91"/>
      <c r="E676" s="39"/>
      <c r="F676" s="65"/>
      <c r="G676" s="114"/>
      <c r="H676" s="59"/>
      <c r="I676" s="59"/>
      <c r="J676" s="59"/>
      <c r="K676" s="108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39"/>
      <c r="W676" s="25"/>
      <c r="X676" s="25"/>
      <c r="Y676" s="92"/>
      <c r="Z676" s="299"/>
      <c r="AA676" s="302"/>
      <c r="AB676" s="302"/>
      <c r="AC676" s="305"/>
      <c r="AD676" s="335"/>
    </row>
    <row r="677" spans="1:30" ht="15" customHeight="1" thickBot="1" x14ac:dyDescent="0.3">
      <c r="A677" s="282"/>
      <c r="B677" s="82"/>
      <c r="C677" s="93"/>
      <c r="D677" s="84"/>
      <c r="E677" s="37"/>
      <c r="F677" s="66"/>
      <c r="G677" s="115"/>
      <c r="H677" s="60"/>
      <c r="I677" s="60"/>
      <c r="J677" s="60"/>
      <c r="K677" s="109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37"/>
      <c r="W677" s="16"/>
      <c r="X677" s="16"/>
      <c r="Y677" s="85"/>
      <c r="Z677" s="297" t="e">
        <f>SUM(V677:V681)/SUM($F677:$F681)*100</f>
        <v>#DIV/0!</v>
      </c>
      <c r="AA677" s="300" t="e">
        <f>SUM(W677:W681)/SUM($F677:$F681)*100</f>
        <v>#DIV/0!</v>
      </c>
      <c r="AB677" s="300" t="e">
        <f>SUM(X677:X681)/SUM($F677:$F681)*100</f>
        <v>#DIV/0!</v>
      </c>
      <c r="AC677" s="303" t="e">
        <f>SUM(Y677:Y681)/SUM($F677:$F681)*100</f>
        <v>#DIV/0!</v>
      </c>
      <c r="AD677" s="335" t="e">
        <f>SUM(Z677:AC681)</f>
        <v>#DIV/0!</v>
      </c>
    </row>
    <row r="678" spans="1:30" ht="15" customHeight="1" thickBot="1" x14ac:dyDescent="0.3">
      <c r="A678" s="283"/>
      <c r="B678" s="86"/>
      <c r="C678" s="83"/>
      <c r="D678" s="87"/>
      <c r="E678" s="38"/>
      <c r="F678" s="64"/>
      <c r="G678" s="116"/>
      <c r="H678" s="61"/>
      <c r="I678" s="61"/>
      <c r="J678" s="61"/>
      <c r="K678" s="110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38"/>
      <c r="W678" s="20"/>
      <c r="X678" s="20"/>
      <c r="Y678" s="88"/>
      <c r="Z678" s="298"/>
      <c r="AA678" s="301"/>
      <c r="AB678" s="301"/>
      <c r="AC678" s="304"/>
      <c r="AD678" s="335"/>
    </row>
    <row r="679" spans="1:30" ht="15" customHeight="1" thickBot="1" x14ac:dyDescent="0.3">
      <c r="A679" s="283"/>
      <c r="B679" s="86"/>
      <c r="C679" s="83"/>
      <c r="D679" s="87"/>
      <c r="E679" s="38"/>
      <c r="F679" s="64"/>
      <c r="G679" s="116"/>
      <c r="H679" s="61"/>
      <c r="I679" s="61"/>
      <c r="J679" s="61"/>
      <c r="K679" s="110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38"/>
      <c r="W679" s="20"/>
      <c r="X679" s="20"/>
      <c r="Y679" s="88"/>
      <c r="Z679" s="298"/>
      <c r="AA679" s="301"/>
      <c r="AB679" s="301"/>
      <c r="AC679" s="304"/>
      <c r="AD679" s="335"/>
    </row>
    <row r="680" spans="1:30" ht="15" customHeight="1" thickBot="1" x14ac:dyDescent="0.3">
      <c r="A680" s="283"/>
      <c r="B680" s="86"/>
      <c r="C680" s="83"/>
      <c r="D680" s="87"/>
      <c r="E680" s="38"/>
      <c r="F680" s="64"/>
      <c r="G680" s="116"/>
      <c r="H680" s="61"/>
      <c r="I680" s="61"/>
      <c r="J680" s="61"/>
      <c r="K680" s="110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38"/>
      <c r="W680" s="20"/>
      <c r="X680" s="20"/>
      <c r="Y680" s="88"/>
      <c r="Z680" s="298"/>
      <c r="AA680" s="301"/>
      <c r="AB680" s="301"/>
      <c r="AC680" s="304"/>
      <c r="AD680" s="335"/>
    </row>
    <row r="681" spans="1:30" ht="15" customHeight="1" thickBot="1" x14ac:dyDescent="0.3">
      <c r="A681" s="284"/>
      <c r="B681" s="89"/>
      <c r="C681" s="90"/>
      <c r="D681" s="91"/>
      <c r="E681" s="39"/>
      <c r="F681" s="65"/>
      <c r="G681" s="114"/>
      <c r="H681" s="59"/>
      <c r="I681" s="59"/>
      <c r="J681" s="59"/>
      <c r="K681" s="108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39"/>
      <c r="W681" s="25"/>
      <c r="X681" s="25"/>
      <c r="Y681" s="92"/>
      <c r="Z681" s="299"/>
      <c r="AA681" s="302"/>
      <c r="AB681" s="302"/>
      <c r="AC681" s="305"/>
      <c r="AD681" s="335"/>
    </row>
    <row r="682" spans="1:30" ht="15" customHeight="1" thickBot="1" x14ac:dyDescent="0.3">
      <c r="A682" s="282"/>
      <c r="B682" s="82"/>
      <c r="C682" s="93"/>
      <c r="D682" s="84"/>
      <c r="E682" s="37"/>
      <c r="F682" s="66"/>
      <c r="G682" s="115"/>
      <c r="H682" s="60"/>
      <c r="I682" s="60"/>
      <c r="J682" s="60"/>
      <c r="K682" s="109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37"/>
      <c r="W682" s="16"/>
      <c r="X682" s="16"/>
      <c r="Y682" s="85"/>
      <c r="Z682" s="297" t="e">
        <f>SUM(V682:V686)/SUM($F682:$F686)*100</f>
        <v>#DIV/0!</v>
      </c>
      <c r="AA682" s="300" t="e">
        <f>SUM(W682:W686)/SUM($F682:$F686)*100</f>
        <v>#DIV/0!</v>
      </c>
      <c r="AB682" s="300" t="e">
        <f>SUM(X682:X686)/SUM($F682:$F686)*100</f>
        <v>#DIV/0!</v>
      </c>
      <c r="AC682" s="303" t="e">
        <f>SUM(Y682:Y686)/SUM($F682:$F686)*100</f>
        <v>#DIV/0!</v>
      </c>
      <c r="AD682" s="335" t="e">
        <f>SUM(Z682:AC686)</f>
        <v>#DIV/0!</v>
      </c>
    </row>
    <row r="683" spans="1:30" ht="15" customHeight="1" thickBot="1" x14ac:dyDescent="0.3">
      <c r="A683" s="283"/>
      <c r="B683" s="86"/>
      <c r="C683" s="83"/>
      <c r="D683" s="87"/>
      <c r="E683" s="38"/>
      <c r="F683" s="64"/>
      <c r="G683" s="116"/>
      <c r="H683" s="61"/>
      <c r="I683" s="61"/>
      <c r="J683" s="61"/>
      <c r="K683" s="110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38"/>
      <c r="W683" s="20"/>
      <c r="X683" s="20"/>
      <c r="Y683" s="88"/>
      <c r="Z683" s="298"/>
      <c r="AA683" s="301"/>
      <c r="AB683" s="301"/>
      <c r="AC683" s="304"/>
      <c r="AD683" s="335"/>
    </row>
    <row r="684" spans="1:30" ht="15" customHeight="1" thickBot="1" x14ac:dyDescent="0.3">
      <c r="A684" s="283"/>
      <c r="B684" s="86"/>
      <c r="C684" s="83"/>
      <c r="D684" s="87"/>
      <c r="E684" s="38"/>
      <c r="F684" s="64"/>
      <c r="G684" s="116"/>
      <c r="H684" s="61"/>
      <c r="I684" s="61"/>
      <c r="J684" s="61"/>
      <c r="K684" s="110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38"/>
      <c r="W684" s="20"/>
      <c r="X684" s="20"/>
      <c r="Y684" s="88"/>
      <c r="Z684" s="298"/>
      <c r="AA684" s="301"/>
      <c r="AB684" s="301"/>
      <c r="AC684" s="304"/>
      <c r="AD684" s="335"/>
    </row>
    <row r="685" spans="1:30" ht="15" customHeight="1" thickBot="1" x14ac:dyDescent="0.3">
      <c r="A685" s="283"/>
      <c r="B685" s="86"/>
      <c r="C685" s="83"/>
      <c r="D685" s="87"/>
      <c r="E685" s="38"/>
      <c r="F685" s="64"/>
      <c r="G685" s="116"/>
      <c r="H685" s="61"/>
      <c r="I685" s="61"/>
      <c r="J685" s="61"/>
      <c r="K685" s="110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38"/>
      <c r="W685" s="20"/>
      <c r="X685" s="20"/>
      <c r="Y685" s="88"/>
      <c r="Z685" s="298"/>
      <c r="AA685" s="301"/>
      <c r="AB685" s="301"/>
      <c r="AC685" s="304"/>
      <c r="AD685" s="335"/>
    </row>
    <row r="686" spans="1:30" ht="15" customHeight="1" thickBot="1" x14ac:dyDescent="0.3">
      <c r="A686" s="284"/>
      <c r="B686" s="89"/>
      <c r="C686" s="90"/>
      <c r="D686" s="91"/>
      <c r="E686" s="39"/>
      <c r="F686" s="65"/>
      <c r="G686" s="114"/>
      <c r="H686" s="59"/>
      <c r="I686" s="59"/>
      <c r="J686" s="59"/>
      <c r="K686" s="108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39"/>
      <c r="W686" s="25"/>
      <c r="X686" s="25"/>
      <c r="Y686" s="92"/>
      <c r="Z686" s="299"/>
      <c r="AA686" s="302"/>
      <c r="AB686" s="302"/>
      <c r="AC686" s="305"/>
      <c r="AD686" s="335"/>
    </row>
    <row r="687" spans="1:30" ht="15" customHeight="1" thickBot="1" x14ac:dyDescent="0.3">
      <c r="A687" s="282"/>
      <c r="B687" s="82"/>
      <c r="C687" s="93"/>
      <c r="D687" s="84"/>
      <c r="E687" s="37"/>
      <c r="F687" s="66"/>
      <c r="G687" s="115"/>
      <c r="H687" s="60"/>
      <c r="I687" s="60"/>
      <c r="J687" s="60"/>
      <c r="K687" s="109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37"/>
      <c r="W687" s="16"/>
      <c r="X687" s="16"/>
      <c r="Y687" s="85"/>
      <c r="Z687" s="297" t="e">
        <f>SUM(V687:V691)/SUM($F687:$F691)*100</f>
        <v>#DIV/0!</v>
      </c>
      <c r="AA687" s="300" t="e">
        <f>SUM(W687:W691)/SUM($F687:$F691)*100</f>
        <v>#DIV/0!</v>
      </c>
      <c r="AB687" s="300" t="e">
        <f>SUM(X687:X691)/SUM($F687:$F691)*100</f>
        <v>#DIV/0!</v>
      </c>
      <c r="AC687" s="303" t="e">
        <f>SUM(Y687:Y691)/SUM($F687:$F691)*100</f>
        <v>#DIV/0!</v>
      </c>
      <c r="AD687" s="335" t="e">
        <f>SUM(Z687:AC691)</f>
        <v>#DIV/0!</v>
      </c>
    </row>
    <row r="688" spans="1:30" ht="15" customHeight="1" thickBot="1" x14ac:dyDescent="0.3">
      <c r="A688" s="283"/>
      <c r="B688" s="86"/>
      <c r="C688" s="83"/>
      <c r="D688" s="87"/>
      <c r="E688" s="38"/>
      <c r="F688" s="64"/>
      <c r="G688" s="116"/>
      <c r="H688" s="61"/>
      <c r="I688" s="61"/>
      <c r="J688" s="61"/>
      <c r="K688" s="110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38"/>
      <c r="W688" s="20"/>
      <c r="X688" s="20"/>
      <c r="Y688" s="88"/>
      <c r="Z688" s="298"/>
      <c r="AA688" s="301"/>
      <c r="AB688" s="301"/>
      <c r="AC688" s="304"/>
      <c r="AD688" s="335"/>
    </row>
    <row r="689" spans="1:30" ht="15" customHeight="1" thickBot="1" x14ac:dyDescent="0.3">
      <c r="A689" s="283"/>
      <c r="B689" s="86"/>
      <c r="C689" s="83"/>
      <c r="D689" s="87"/>
      <c r="E689" s="38"/>
      <c r="F689" s="64"/>
      <c r="G689" s="116"/>
      <c r="H689" s="61"/>
      <c r="I689" s="61"/>
      <c r="J689" s="61"/>
      <c r="K689" s="110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38"/>
      <c r="W689" s="20"/>
      <c r="X689" s="20"/>
      <c r="Y689" s="88"/>
      <c r="Z689" s="298"/>
      <c r="AA689" s="301"/>
      <c r="AB689" s="301"/>
      <c r="AC689" s="304"/>
      <c r="AD689" s="335"/>
    </row>
    <row r="690" spans="1:30" ht="15" customHeight="1" thickBot="1" x14ac:dyDescent="0.3">
      <c r="A690" s="283"/>
      <c r="B690" s="86"/>
      <c r="C690" s="83"/>
      <c r="D690" s="87"/>
      <c r="E690" s="38"/>
      <c r="F690" s="64"/>
      <c r="G690" s="116"/>
      <c r="H690" s="61"/>
      <c r="I690" s="61"/>
      <c r="J690" s="61"/>
      <c r="K690" s="110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38"/>
      <c r="W690" s="20"/>
      <c r="X690" s="20"/>
      <c r="Y690" s="88"/>
      <c r="Z690" s="298"/>
      <c r="AA690" s="301"/>
      <c r="AB690" s="301"/>
      <c r="AC690" s="304"/>
      <c r="AD690" s="335"/>
    </row>
    <row r="691" spans="1:30" ht="15" customHeight="1" thickBot="1" x14ac:dyDescent="0.3">
      <c r="A691" s="284"/>
      <c r="B691" s="89"/>
      <c r="C691" s="90"/>
      <c r="D691" s="91"/>
      <c r="E691" s="39"/>
      <c r="F691" s="65"/>
      <c r="G691" s="114"/>
      <c r="H691" s="59"/>
      <c r="I691" s="59"/>
      <c r="J691" s="59"/>
      <c r="K691" s="108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39"/>
      <c r="W691" s="25"/>
      <c r="X691" s="25"/>
      <c r="Y691" s="92"/>
      <c r="Z691" s="299"/>
      <c r="AA691" s="302"/>
      <c r="AB691" s="302"/>
      <c r="AC691" s="305"/>
      <c r="AD691" s="335"/>
    </row>
    <row r="692" spans="1:30" ht="15" customHeight="1" thickBot="1" x14ac:dyDescent="0.3">
      <c r="A692" s="282"/>
      <c r="B692" s="82"/>
      <c r="C692" s="93"/>
      <c r="D692" s="84"/>
      <c r="E692" s="37"/>
      <c r="F692" s="66"/>
      <c r="G692" s="115"/>
      <c r="H692" s="60"/>
      <c r="I692" s="60"/>
      <c r="J692" s="60"/>
      <c r="K692" s="109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37"/>
      <c r="W692" s="16"/>
      <c r="X692" s="16"/>
      <c r="Y692" s="85"/>
      <c r="Z692" s="297" t="e">
        <f>SUM(V692:V696)/SUM($F692:$F696)*100</f>
        <v>#DIV/0!</v>
      </c>
      <c r="AA692" s="300" t="e">
        <f>SUM(W692:W696)/SUM($F692:$F696)*100</f>
        <v>#DIV/0!</v>
      </c>
      <c r="AB692" s="300" t="e">
        <f>SUM(X692:X696)/SUM($F692:$F696)*100</f>
        <v>#DIV/0!</v>
      </c>
      <c r="AC692" s="303" t="e">
        <f>SUM(Y692:Y696)/SUM($F692:$F696)*100</f>
        <v>#DIV/0!</v>
      </c>
      <c r="AD692" s="335" t="e">
        <f>SUM(Z692:AC696)</f>
        <v>#DIV/0!</v>
      </c>
    </row>
    <row r="693" spans="1:30" ht="15" customHeight="1" thickBot="1" x14ac:dyDescent="0.3">
      <c r="A693" s="283"/>
      <c r="B693" s="86"/>
      <c r="C693" s="83"/>
      <c r="D693" s="87"/>
      <c r="E693" s="38"/>
      <c r="F693" s="64"/>
      <c r="G693" s="116"/>
      <c r="H693" s="61"/>
      <c r="I693" s="61"/>
      <c r="J693" s="61"/>
      <c r="K693" s="110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38"/>
      <c r="W693" s="20"/>
      <c r="X693" s="20"/>
      <c r="Y693" s="88"/>
      <c r="Z693" s="298"/>
      <c r="AA693" s="301"/>
      <c r="AB693" s="301"/>
      <c r="AC693" s="304"/>
      <c r="AD693" s="335"/>
    </row>
    <row r="694" spans="1:30" ht="15" customHeight="1" thickBot="1" x14ac:dyDescent="0.3">
      <c r="A694" s="283"/>
      <c r="B694" s="86"/>
      <c r="C694" s="83"/>
      <c r="D694" s="87"/>
      <c r="E694" s="38"/>
      <c r="F694" s="64"/>
      <c r="G694" s="116"/>
      <c r="H694" s="61"/>
      <c r="I694" s="61"/>
      <c r="J694" s="61"/>
      <c r="K694" s="110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38"/>
      <c r="W694" s="20"/>
      <c r="X694" s="20"/>
      <c r="Y694" s="88"/>
      <c r="Z694" s="298"/>
      <c r="AA694" s="301"/>
      <c r="AB694" s="301"/>
      <c r="AC694" s="304"/>
      <c r="AD694" s="335"/>
    </row>
    <row r="695" spans="1:30" ht="15" customHeight="1" thickBot="1" x14ac:dyDescent="0.3">
      <c r="A695" s="283"/>
      <c r="B695" s="86"/>
      <c r="C695" s="83"/>
      <c r="D695" s="87"/>
      <c r="E695" s="38"/>
      <c r="F695" s="64"/>
      <c r="G695" s="116"/>
      <c r="H695" s="61"/>
      <c r="I695" s="61"/>
      <c r="J695" s="61"/>
      <c r="K695" s="110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38"/>
      <c r="W695" s="20"/>
      <c r="X695" s="20"/>
      <c r="Y695" s="88"/>
      <c r="Z695" s="298"/>
      <c r="AA695" s="301"/>
      <c r="AB695" s="301"/>
      <c r="AC695" s="304"/>
      <c r="AD695" s="335"/>
    </row>
    <row r="696" spans="1:30" ht="15" customHeight="1" thickBot="1" x14ac:dyDescent="0.3">
      <c r="A696" s="284"/>
      <c r="B696" s="89"/>
      <c r="C696" s="90"/>
      <c r="D696" s="91"/>
      <c r="E696" s="39"/>
      <c r="F696" s="65"/>
      <c r="G696" s="114"/>
      <c r="H696" s="59"/>
      <c r="I696" s="59"/>
      <c r="J696" s="59"/>
      <c r="K696" s="108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39"/>
      <c r="W696" s="25"/>
      <c r="X696" s="25"/>
      <c r="Y696" s="92"/>
      <c r="Z696" s="299"/>
      <c r="AA696" s="302"/>
      <c r="AB696" s="302"/>
      <c r="AC696" s="305"/>
      <c r="AD696" s="335"/>
    </row>
    <row r="697" spans="1:30" ht="15" customHeight="1" thickBot="1" x14ac:dyDescent="0.3">
      <c r="A697" s="282"/>
      <c r="B697" s="82"/>
      <c r="C697" s="93"/>
      <c r="D697" s="84"/>
      <c r="E697" s="37"/>
      <c r="F697" s="66"/>
      <c r="G697" s="115"/>
      <c r="H697" s="60"/>
      <c r="I697" s="60"/>
      <c r="J697" s="60"/>
      <c r="K697" s="109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37"/>
      <c r="W697" s="16"/>
      <c r="X697" s="16"/>
      <c r="Y697" s="85"/>
      <c r="Z697" s="297" t="e">
        <f>SUM(V697:V701)/SUM($F697:$F701)*100</f>
        <v>#DIV/0!</v>
      </c>
      <c r="AA697" s="300" t="e">
        <f>SUM(W697:W701)/SUM($F697:$F701)*100</f>
        <v>#DIV/0!</v>
      </c>
      <c r="AB697" s="300" t="e">
        <f>SUM(X697:X701)/SUM($F697:$F701)*100</f>
        <v>#DIV/0!</v>
      </c>
      <c r="AC697" s="303" t="e">
        <f>SUM(Y697:Y701)/SUM($F697:$F701)*100</f>
        <v>#DIV/0!</v>
      </c>
      <c r="AD697" s="335" t="e">
        <f>SUM(Z697:AC701)</f>
        <v>#DIV/0!</v>
      </c>
    </row>
    <row r="698" spans="1:30" ht="15" customHeight="1" thickBot="1" x14ac:dyDescent="0.3">
      <c r="A698" s="283"/>
      <c r="B698" s="86"/>
      <c r="C698" s="83"/>
      <c r="D698" s="87"/>
      <c r="E698" s="38"/>
      <c r="F698" s="64"/>
      <c r="G698" s="116"/>
      <c r="H698" s="61"/>
      <c r="I698" s="61"/>
      <c r="J698" s="61"/>
      <c r="K698" s="110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38"/>
      <c r="W698" s="20"/>
      <c r="X698" s="20"/>
      <c r="Y698" s="88"/>
      <c r="Z698" s="298"/>
      <c r="AA698" s="301"/>
      <c r="AB698" s="301"/>
      <c r="AC698" s="304"/>
      <c r="AD698" s="335"/>
    </row>
    <row r="699" spans="1:30" ht="15" customHeight="1" thickBot="1" x14ac:dyDescent="0.3">
      <c r="A699" s="283"/>
      <c r="B699" s="86"/>
      <c r="C699" s="83"/>
      <c r="D699" s="87"/>
      <c r="E699" s="38"/>
      <c r="F699" s="64"/>
      <c r="G699" s="116"/>
      <c r="H699" s="61"/>
      <c r="I699" s="61"/>
      <c r="J699" s="61"/>
      <c r="K699" s="110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38"/>
      <c r="W699" s="20"/>
      <c r="X699" s="20"/>
      <c r="Y699" s="88"/>
      <c r="Z699" s="298"/>
      <c r="AA699" s="301"/>
      <c r="AB699" s="301"/>
      <c r="AC699" s="304"/>
      <c r="AD699" s="335"/>
    </row>
    <row r="700" spans="1:30" ht="15" customHeight="1" thickBot="1" x14ac:dyDescent="0.3">
      <c r="A700" s="283"/>
      <c r="B700" s="86"/>
      <c r="C700" s="83"/>
      <c r="D700" s="87"/>
      <c r="E700" s="38"/>
      <c r="F700" s="64"/>
      <c r="G700" s="116"/>
      <c r="H700" s="61"/>
      <c r="I700" s="61"/>
      <c r="J700" s="61"/>
      <c r="K700" s="110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38"/>
      <c r="W700" s="20"/>
      <c r="X700" s="20"/>
      <c r="Y700" s="88"/>
      <c r="Z700" s="298"/>
      <c r="AA700" s="301"/>
      <c r="AB700" s="301"/>
      <c r="AC700" s="304"/>
      <c r="AD700" s="335"/>
    </row>
    <row r="701" spans="1:30" ht="15" customHeight="1" thickBot="1" x14ac:dyDescent="0.3">
      <c r="A701" s="284"/>
      <c r="B701" s="89"/>
      <c r="C701" s="90"/>
      <c r="D701" s="91"/>
      <c r="E701" s="39"/>
      <c r="F701" s="65"/>
      <c r="G701" s="114"/>
      <c r="H701" s="59"/>
      <c r="I701" s="59"/>
      <c r="J701" s="59"/>
      <c r="K701" s="108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39"/>
      <c r="W701" s="25"/>
      <c r="X701" s="25"/>
      <c r="Y701" s="92"/>
      <c r="Z701" s="299"/>
      <c r="AA701" s="302"/>
      <c r="AB701" s="302"/>
      <c r="AC701" s="305"/>
      <c r="AD701" s="335"/>
    </row>
    <row r="702" spans="1:30" ht="15" customHeight="1" thickBot="1" x14ac:dyDescent="0.3">
      <c r="A702" s="282"/>
      <c r="B702" s="82"/>
      <c r="C702" s="93"/>
      <c r="D702" s="84"/>
      <c r="E702" s="37"/>
      <c r="F702" s="66"/>
      <c r="G702" s="115"/>
      <c r="H702" s="60"/>
      <c r="I702" s="60"/>
      <c r="J702" s="60"/>
      <c r="K702" s="109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37"/>
      <c r="W702" s="16"/>
      <c r="X702" s="16"/>
      <c r="Y702" s="85"/>
      <c r="Z702" s="297" t="e">
        <f>SUM(V702:V706)/SUM($F702:$F706)*100</f>
        <v>#DIV/0!</v>
      </c>
      <c r="AA702" s="300" t="e">
        <f>SUM(W702:W706)/SUM($F702:$F706)*100</f>
        <v>#DIV/0!</v>
      </c>
      <c r="AB702" s="300" t="e">
        <f>SUM(X702:X706)/SUM($F702:$F706)*100</f>
        <v>#DIV/0!</v>
      </c>
      <c r="AC702" s="303" t="e">
        <f>SUM(Y702:Y706)/SUM($F702:$F706)*100</f>
        <v>#DIV/0!</v>
      </c>
      <c r="AD702" s="335" t="e">
        <f>SUM(Z702:AC706)</f>
        <v>#DIV/0!</v>
      </c>
    </row>
    <row r="703" spans="1:30" ht="15" customHeight="1" thickBot="1" x14ac:dyDescent="0.3">
      <c r="A703" s="283"/>
      <c r="B703" s="86"/>
      <c r="C703" s="83"/>
      <c r="D703" s="87"/>
      <c r="E703" s="38"/>
      <c r="F703" s="64"/>
      <c r="G703" s="116"/>
      <c r="H703" s="61"/>
      <c r="I703" s="61"/>
      <c r="J703" s="61"/>
      <c r="K703" s="110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38"/>
      <c r="W703" s="20"/>
      <c r="X703" s="20"/>
      <c r="Y703" s="88"/>
      <c r="Z703" s="298"/>
      <c r="AA703" s="301"/>
      <c r="AB703" s="301"/>
      <c r="AC703" s="304"/>
      <c r="AD703" s="335"/>
    </row>
    <row r="704" spans="1:30" ht="15" customHeight="1" thickBot="1" x14ac:dyDescent="0.3">
      <c r="A704" s="283"/>
      <c r="B704" s="86"/>
      <c r="C704" s="83"/>
      <c r="D704" s="87"/>
      <c r="E704" s="38"/>
      <c r="F704" s="64"/>
      <c r="G704" s="116"/>
      <c r="H704" s="61"/>
      <c r="I704" s="61"/>
      <c r="J704" s="61"/>
      <c r="K704" s="110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38"/>
      <c r="W704" s="20"/>
      <c r="X704" s="20"/>
      <c r="Y704" s="88"/>
      <c r="Z704" s="298"/>
      <c r="AA704" s="301"/>
      <c r="AB704" s="301"/>
      <c r="AC704" s="304"/>
      <c r="AD704" s="335"/>
    </row>
    <row r="705" spans="1:30" ht="15" customHeight="1" thickBot="1" x14ac:dyDescent="0.3">
      <c r="A705" s="283"/>
      <c r="B705" s="86"/>
      <c r="C705" s="83"/>
      <c r="D705" s="87"/>
      <c r="E705" s="38"/>
      <c r="F705" s="64"/>
      <c r="G705" s="116"/>
      <c r="H705" s="61"/>
      <c r="I705" s="61"/>
      <c r="J705" s="61"/>
      <c r="K705" s="110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38"/>
      <c r="W705" s="20"/>
      <c r="X705" s="20"/>
      <c r="Y705" s="88"/>
      <c r="Z705" s="298"/>
      <c r="AA705" s="301"/>
      <c r="AB705" s="301"/>
      <c r="AC705" s="304"/>
      <c r="AD705" s="335"/>
    </row>
    <row r="706" spans="1:30" ht="15" customHeight="1" thickBot="1" x14ac:dyDescent="0.3">
      <c r="A706" s="284"/>
      <c r="B706" s="89"/>
      <c r="C706" s="90"/>
      <c r="D706" s="91"/>
      <c r="E706" s="39"/>
      <c r="F706" s="65"/>
      <c r="G706" s="114"/>
      <c r="H706" s="59"/>
      <c r="I706" s="59"/>
      <c r="J706" s="59"/>
      <c r="K706" s="108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39"/>
      <c r="W706" s="25"/>
      <c r="X706" s="25"/>
      <c r="Y706" s="92"/>
      <c r="Z706" s="299"/>
      <c r="AA706" s="302"/>
      <c r="AB706" s="302"/>
      <c r="AC706" s="305"/>
      <c r="AD706" s="335"/>
    </row>
    <row r="707" spans="1:30" ht="15" customHeight="1" thickBot="1" x14ac:dyDescent="0.3">
      <c r="A707" s="282"/>
      <c r="B707" s="82"/>
      <c r="C707" s="93"/>
      <c r="D707" s="84"/>
      <c r="E707" s="37"/>
      <c r="F707" s="66"/>
      <c r="G707" s="115"/>
      <c r="H707" s="60"/>
      <c r="I707" s="60"/>
      <c r="J707" s="60"/>
      <c r="K707" s="109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37"/>
      <c r="W707" s="16"/>
      <c r="X707" s="16"/>
      <c r="Y707" s="85"/>
      <c r="Z707" s="297" t="e">
        <f>SUM(V707:V711)/SUM($F707:$F711)*100</f>
        <v>#DIV/0!</v>
      </c>
      <c r="AA707" s="300" t="e">
        <f>SUM(W707:W711)/SUM($F707:$F711)*100</f>
        <v>#DIV/0!</v>
      </c>
      <c r="AB707" s="300" t="e">
        <f>SUM(X707:X711)/SUM($F707:$F711)*100</f>
        <v>#DIV/0!</v>
      </c>
      <c r="AC707" s="303" t="e">
        <f>SUM(Y707:Y711)/SUM($F707:$F711)*100</f>
        <v>#DIV/0!</v>
      </c>
      <c r="AD707" s="335" t="e">
        <f>SUM(Z707:AC711)</f>
        <v>#DIV/0!</v>
      </c>
    </row>
    <row r="708" spans="1:30" ht="15" customHeight="1" thickBot="1" x14ac:dyDescent="0.3">
      <c r="A708" s="283"/>
      <c r="B708" s="86"/>
      <c r="C708" s="83"/>
      <c r="D708" s="87"/>
      <c r="E708" s="38"/>
      <c r="F708" s="64"/>
      <c r="G708" s="116"/>
      <c r="H708" s="61"/>
      <c r="I708" s="61"/>
      <c r="J708" s="61"/>
      <c r="K708" s="110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38"/>
      <c r="W708" s="20"/>
      <c r="X708" s="20"/>
      <c r="Y708" s="88"/>
      <c r="Z708" s="298"/>
      <c r="AA708" s="301"/>
      <c r="AB708" s="301"/>
      <c r="AC708" s="304"/>
      <c r="AD708" s="335"/>
    </row>
    <row r="709" spans="1:30" ht="15" customHeight="1" thickBot="1" x14ac:dyDescent="0.3">
      <c r="A709" s="283"/>
      <c r="B709" s="86"/>
      <c r="C709" s="83"/>
      <c r="D709" s="87"/>
      <c r="E709" s="38"/>
      <c r="F709" s="64"/>
      <c r="G709" s="116"/>
      <c r="H709" s="61"/>
      <c r="I709" s="61"/>
      <c r="J709" s="61"/>
      <c r="K709" s="110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38"/>
      <c r="W709" s="20"/>
      <c r="X709" s="20"/>
      <c r="Y709" s="88"/>
      <c r="Z709" s="298"/>
      <c r="AA709" s="301"/>
      <c r="AB709" s="301"/>
      <c r="AC709" s="304"/>
      <c r="AD709" s="335"/>
    </row>
    <row r="710" spans="1:30" ht="15" customHeight="1" thickBot="1" x14ac:dyDescent="0.3">
      <c r="A710" s="283"/>
      <c r="B710" s="86"/>
      <c r="C710" s="83"/>
      <c r="D710" s="87"/>
      <c r="E710" s="38"/>
      <c r="F710" s="64"/>
      <c r="G710" s="116"/>
      <c r="H710" s="61"/>
      <c r="I710" s="61"/>
      <c r="J710" s="61"/>
      <c r="K710" s="110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38"/>
      <c r="W710" s="20"/>
      <c r="X710" s="20"/>
      <c r="Y710" s="88"/>
      <c r="Z710" s="298"/>
      <c r="AA710" s="301"/>
      <c r="AB710" s="301"/>
      <c r="AC710" s="304"/>
      <c r="AD710" s="335"/>
    </row>
    <row r="711" spans="1:30" ht="15" customHeight="1" thickBot="1" x14ac:dyDescent="0.3">
      <c r="A711" s="284"/>
      <c r="B711" s="89"/>
      <c r="C711" s="90"/>
      <c r="D711" s="91"/>
      <c r="E711" s="39"/>
      <c r="F711" s="65"/>
      <c r="G711" s="114"/>
      <c r="H711" s="59"/>
      <c r="I711" s="59"/>
      <c r="J711" s="59"/>
      <c r="K711" s="108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39"/>
      <c r="W711" s="25"/>
      <c r="X711" s="25"/>
      <c r="Y711" s="92"/>
      <c r="Z711" s="299"/>
      <c r="AA711" s="302"/>
      <c r="AB711" s="302"/>
      <c r="AC711" s="305"/>
      <c r="AD711" s="335"/>
    </row>
    <row r="712" spans="1:30" ht="15" customHeight="1" thickBot="1" x14ac:dyDescent="0.3">
      <c r="A712" s="282"/>
      <c r="B712" s="82"/>
      <c r="C712" s="93"/>
      <c r="D712" s="84"/>
      <c r="E712" s="37"/>
      <c r="F712" s="66"/>
      <c r="G712" s="115"/>
      <c r="H712" s="60"/>
      <c r="I712" s="60"/>
      <c r="J712" s="60"/>
      <c r="K712" s="109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37"/>
      <c r="W712" s="16"/>
      <c r="X712" s="16"/>
      <c r="Y712" s="85"/>
      <c r="Z712" s="297" t="e">
        <f>SUM(V712:V716)/SUM($F712:$F716)*100</f>
        <v>#DIV/0!</v>
      </c>
      <c r="AA712" s="300" t="e">
        <f>SUM(W712:W716)/SUM($F712:$F716)*100</f>
        <v>#DIV/0!</v>
      </c>
      <c r="AB712" s="300" t="e">
        <f>SUM(X712:X716)/SUM($F712:$F716)*100</f>
        <v>#DIV/0!</v>
      </c>
      <c r="AC712" s="303" t="e">
        <f>SUM(Y712:Y716)/SUM($F712:$F716)*100</f>
        <v>#DIV/0!</v>
      </c>
      <c r="AD712" s="335" t="e">
        <f>SUM(Z712:AC716)</f>
        <v>#DIV/0!</v>
      </c>
    </row>
    <row r="713" spans="1:30" ht="15" customHeight="1" thickBot="1" x14ac:dyDescent="0.3">
      <c r="A713" s="283"/>
      <c r="B713" s="86"/>
      <c r="C713" s="83"/>
      <c r="D713" s="87"/>
      <c r="E713" s="38"/>
      <c r="F713" s="64"/>
      <c r="G713" s="116"/>
      <c r="H713" s="61"/>
      <c r="I713" s="61"/>
      <c r="J713" s="61"/>
      <c r="K713" s="110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38"/>
      <c r="W713" s="20"/>
      <c r="X713" s="20"/>
      <c r="Y713" s="88"/>
      <c r="Z713" s="298"/>
      <c r="AA713" s="301"/>
      <c r="AB713" s="301"/>
      <c r="AC713" s="304"/>
      <c r="AD713" s="335"/>
    </row>
    <row r="714" spans="1:30" ht="15" customHeight="1" thickBot="1" x14ac:dyDescent="0.3">
      <c r="A714" s="283"/>
      <c r="B714" s="86"/>
      <c r="C714" s="83"/>
      <c r="D714" s="87"/>
      <c r="E714" s="38"/>
      <c r="F714" s="64"/>
      <c r="G714" s="116"/>
      <c r="H714" s="61"/>
      <c r="I714" s="61"/>
      <c r="J714" s="61"/>
      <c r="K714" s="110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38"/>
      <c r="W714" s="20"/>
      <c r="X714" s="20"/>
      <c r="Y714" s="88"/>
      <c r="Z714" s="298"/>
      <c r="AA714" s="301"/>
      <c r="AB714" s="301"/>
      <c r="AC714" s="304"/>
      <c r="AD714" s="335"/>
    </row>
    <row r="715" spans="1:30" ht="15" customHeight="1" thickBot="1" x14ac:dyDescent="0.3">
      <c r="A715" s="283"/>
      <c r="B715" s="86"/>
      <c r="C715" s="83"/>
      <c r="D715" s="87"/>
      <c r="E715" s="38"/>
      <c r="F715" s="64"/>
      <c r="G715" s="116"/>
      <c r="H715" s="61"/>
      <c r="I715" s="61"/>
      <c r="J715" s="61"/>
      <c r="K715" s="110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38"/>
      <c r="W715" s="20"/>
      <c r="X715" s="20"/>
      <c r="Y715" s="88"/>
      <c r="Z715" s="298"/>
      <c r="AA715" s="301"/>
      <c r="AB715" s="301"/>
      <c r="AC715" s="304"/>
      <c r="AD715" s="335"/>
    </row>
    <row r="716" spans="1:30" ht="15" customHeight="1" thickBot="1" x14ac:dyDescent="0.3">
      <c r="A716" s="284"/>
      <c r="B716" s="89"/>
      <c r="C716" s="90"/>
      <c r="D716" s="91"/>
      <c r="E716" s="39"/>
      <c r="F716" s="65"/>
      <c r="G716" s="114"/>
      <c r="H716" s="59"/>
      <c r="I716" s="59"/>
      <c r="J716" s="59"/>
      <c r="K716" s="108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39"/>
      <c r="W716" s="25"/>
      <c r="X716" s="25"/>
      <c r="Y716" s="92"/>
      <c r="Z716" s="299"/>
      <c r="AA716" s="302"/>
      <c r="AB716" s="302"/>
      <c r="AC716" s="305"/>
      <c r="AD716" s="335"/>
    </row>
    <row r="717" spans="1:30" ht="15" customHeight="1" thickBot="1" x14ac:dyDescent="0.3">
      <c r="A717" s="282"/>
      <c r="B717" s="82"/>
      <c r="C717" s="93"/>
      <c r="D717" s="84"/>
      <c r="E717" s="37"/>
      <c r="F717" s="66"/>
      <c r="G717" s="115"/>
      <c r="H717" s="60"/>
      <c r="I717" s="60"/>
      <c r="J717" s="60"/>
      <c r="K717" s="109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37"/>
      <c r="W717" s="16"/>
      <c r="X717" s="16"/>
      <c r="Y717" s="85"/>
      <c r="Z717" s="297" t="e">
        <f>SUM(V717:V721)/SUM($F717:$F721)*100</f>
        <v>#DIV/0!</v>
      </c>
      <c r="AA717" s="300" t="e">
        <f>SUM(W717:W721)/SUM($F717:$F721)*100</f>
        <v>#DIV/0!</v>
      </c>
      <c r="AB717" s="300" t="e">
        <f>SUM(X717:X721)/SUM($F717:$F721)*100</f>
        <v>#DIV/0!</v>
      </c>
      <c r="AC717" s="303" t="e">
        <f>SUM(Y717:Y721)/SUM($F717:$F721)*100</f>
        <v>#DIV/0!</v>
      </c>
      <c r="AD717" s="335" t="e">
        <f>SUM(Z717:AC721)</f>
        <v>#DIV/0!</v>
      </c>
    </row>
    <row r="718" spans="1:30" ht="15" customHeight="1" thickBot="1" x14ac:dyDescent="0.3">
      <c r="A718" s="283"/>
      <c r="B718" s="86"/>
      <c r="C718" s="83"/>
      <c r="D718" s="87"/>
      <c r="E718" s="38"/>
      <c r="F718" s="64"/>
      <c r="G718" s="116"/>
      <c r="H718" s="61"/>
      <c r="I718" s="61"/>
      <c r="J718" s="61"/>
      <c r="K718" s="110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38"/>
      <c r="W718" s="20"/>
      <c r="X718" s="20"/>
      <c r="Y718" s="88"/>
      <c r="Z718" s="298"/>
      <c r="AA718" s="301"/>
      <c r="AB718" s="301"/>
      <c r="AC718" s="304"/>
      <c r="AD718" s="335"/>
    </row>
    <row r="719" spans="1:30" ht="15" customHeight="1" thickBot="1" x14ac:dyDescent="0.3">
      <c r="A719" s="283"/>
      <c r="B719" s="86"/>
      <c r="C719" s="83"/>
      <c r="D719" s="87"/>
      <c r="E719" s="38"/>
      <c r="F719" s="64"/>
      <c r="G719" s="116"/>
      <c r="H719" s="61"/>
      <c r="I719" s="61"/>
      <c r="J719" s="61"/>
      <c r="K719" s="110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38"/>
      <c r="W719" s="20"/>
      <c r="X719" s="20"/>
      <c r="Y719" s="88"/>
      <c r="Z719" s="298"/>
      <c r="AA719" s="301"/>
      <c r="AB719" s="301"/>
      <c r="AC719" s="304"/>
      <c r="AD719" s="335"/>
    </row>
    <row r="720" spans="1:30" ht="15" customHeight="1" thickBot="1" x14ac:dyDescent="0.3">
      <c r="A720" s="283"/>
      <c r="B720" s="86"/>
      <c r="C720" s="83"/>
      <c r="D720" s="87"/>
      <c r="E720" s="38"/>
      <c r="F720" s="64"/>
      <c r="G720" s="116"/>
      <c r="H720" s="61"/>
      <c r="I720" s="61"/>
      <c r="J720" s="61"/>
      <c r="K720" s="110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38"/>
      <c r="W720" s="20"/>
      <c r="X720" s="20"/>
      <c r="Y720" s="88"/>
      <c r="Z720" s="298"/>
      <c r="AA720" s="301"/>
      <c r="AB720" s="301"/>
      <c r="AC720" s="304"/>
      <c r="AD720" s="335"/>
    </row>
    <row r="721" spans="1:30" ht="15" customHeight="1" thickBot="1" x14ac:dyDescent="0.3">
      <c r="A721" s="284"/>
      <c r="B721" s="89"/>
      <c r="C721" s="90"/>
      <c r="D721" s="91"/>
      <c r="E721" s="39"/>
      <c r="F721" s="65"/>
      <c r="G721" s="114"/>
      <c r="H721" s="59"/>
      <c r="I721" s="59"/>
      <c r="J721" s="59"/>
      <c r="K721" s="108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39"/>
      <c r="W721" s="25"/>
      <c r="X721" s="25"/>
      <c r="Y721" s="92"/>
      <c r="Z721" s="299"/>
      <c r="AA721" s="302"/>
      <c r="AB721" s="302"/>
      <c r="AC721" s="305"/>
      <c r="AD721" s="335"/>
    </row>
    <row r="722" spans="1:30" ht="15" customHeight="1" thickBot="1" x14ac:dyDescent="0.3">
      <c r="A722" s="282"/>
      <c r="B722" s="82"/>
      <c r="C722" s="93"/>
      <c r="D722" s="84"/>
      <c r="E722" s="37"/>
      <c r="F722" s="66"/>
      <c r="G722" s="115"/>
      <c r="H722" s="60"/>
      <c r="I722" s="60"/>
      <c r="J722" s="60"/>
      <c r="K722" s="109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37"/>
      <c r="W722" s="16"/>
      <c r="X722" s="16"/>
      <c r="Y722" s="85"/>
      <c r="Z722" s="297" t="e">
        <f>SUM(V722:V726)/SUM($F722:$F726)*100</f>
        <v>#DIV/0!</v>
      </c>
      <c r="AA722" s="300" t="e">
        <f>SUM(W722:W726)/SUM($F722:$F726)*100</f>
        <v>#DIV/0!</v>
      </c>
      <c r="AB722" s="300" t="e">
        <f>SUM(X722:X726)/SUM($F722:$F726)*100</f>
        <v>#DIV/0!</v>
      </c>
      <c r="AC722" s="303" t="e">
        <f>SUM(Y722:Y726)/SUM($F722:$F726)*100</f>
        <v>#DIV/0!</v>
      </c>
      <c r="AD722" s="335" t="e">
        <f>SUM(Z722:AC726)</f>
        <v>#DIV/0!</v>
      </c>
    </row>
    <row r="723" spans="1:30" ht="15" customHeight="1" thickBot="1" x14ac:dyDescent="0.3">
      <c r="A723" s="283"/>
      <c r="B723" s="86"/>
      <c r="C723" s="83"/>
      <c r="D723" s="87"/>
      <c r="E723" s="38"/>
      <c r="F723" s="64"/>
      <c r="G723" s="116"/>
      <c r="H723" s="61"/>
      <c r="I723" s="61"/>
      <c r="J723" s="61"/>
      <c r="K723" s="110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38"/>
      <c r="W723" s="20"/>
      <c r="X723" s="20"/>
      <c r="Y723" s="88"/>
      <c r="Z723" s="298"/>
      <c r="AA723" s="301"/>
      <c r="AB723" s="301"/>
      <c r="AC723" s="304"/>
      <c r="AD723" s="335"/>
    </row>
    <row r="724" spans="1:30" ht="15" customHeight="1" thickBot="1" x14ac:dyDescent="0.3">
      <c r="A724" s="283"/>
      <c r="B724" s="86"/>
      <c r="C724" s="83"/>
      <c r="D724" s="87"/>
      <c r="E724" s="38"/>
      <c r="F724" s="64"/>
      <c r="G724" s="116"/>
      <c r="H724" s="61"/>
      <c r="I724" s="61"/>
      <c r="J724" s="61"/>
      <c r="K724" s="110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38"/>
      <c r="W724" s="20"/>
      <c r="X724" s="20"/>
      <c r="Y724" s="88"/>
      <c r="Z724" s="298"/>
      <c r="AA724" s="301"/>
      <c r="AB724" s="301"/>
      <c r="AC724" s="304"/>
      <c r="AD724" s="335"/>
    </row>
    <row r="725" spans="1:30" ht="15" customHeight="1" thickBot="1" x14ac:dyDescent="0.3">
      <c r="A725" s="283"/>
      <c r="B725" s="86"/>
      <c r="C725" s="83"/>
      <c r="D725" s="87"/>
      <c r="E725" s="38"/>
      <c r="F725" s="64"/>
      <c r="G725" s="116"/>
      <c r="H725" s="61"/>
      <c r="I725" s="61"/>
      <c r="J725" s="61"/>
      <c r="K725" s="110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38"/>
      <c r="W725" s="20"/>
      <c r="X725" s="20"/>
      <c r="Y725" s="88"/>
      <c r="Z725" s="298"/>
      <c r="AA725" s="301"/>
      <c r="AB725" s="301"/>
      <c r="AC725" s="304"/>
      <c r="AD725" s="335"/>
    </row>
    <row r="726" spans="1:30" ht="15" customHeight="1" thickBot="1" x14ac:dyDescent="0.3">
      <c r="A726" s="284"/>
      <c r="B726" s="89"/>
      <c r="C726" s="90"/>
      <c r="D726" s="91"/>
      <c r="E726" s="39"/>
      <c r="F726" s="65"/>
      <c r="G726" s="114"/>
      <c r="H726" s="59"/>
      <c r="I726" s="59"/>
      <c r="J726" s="59"/>
      <c r="K726" s="108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39"/>
      <c r="W726" s="25"/>
      <c r="X726" s="25"/>
      <c r="Y726" s="92"/>
      <c r="Z726" s="299"/>
      <c r="AA726" s="302"/>
      <c r="AB726" s="302"/>
      <c r="AC726" s="305"/>
      <c r="AD726" s="335"/>
    </row>
    <row r="727" spans="1:30" ht="15" customHeight="1" thickBot="1" x14ac:dyDescent="0.3">
      <c r="A727" s="282"/>
      <c r="B727" s="82"/>
      <c r="C727" s="93"/>
      <c r="D727" s="84"/>
      <c r="E727" s="37"/>
      <c r="F727" s="66"/>
      <c r="G727" s="115"/>
      <c r="H727" s="60"/>
      <c r="I727" s="60"/>
      <c r="J727" s="60"/>
      <c r="K727" s="109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37"/>
      <c r="W727" s="16"/>
      <c r="X727" s="16"/>
      <c r="Y727" s="85"/>
      <c r="Z727" s="297" t="e">
        <f>SUM(V727:V731)/SUM($F727:$F731)*100</f>
        <v>#DIV/0!</v>
      </c>
      <c r="AA727" s="300" t="e">
        <f>SUM(W727:W731)/SUM($F727:$F731)*100</f>
        <v>#DIV/0!</v>
      </c>
      <c r="AB727" s="300" t="e">
        <f>SUM(X727:X731)/SUM($F727:$F731)*100</f>
        <v>#DIV/0!</v>
      </c>
      <c r="AC727" s="303" t="e">
        <f>SUM(Y727:Y731)/SUM($F727:$F731)*100</f>
        <v>#DIV/0!</v>
      </c>
      <c r="AD727" s="335" t="e">
        <f>SUM(Z727:AC731)</f>
        <v>#DIV/0!</v>
      </c>
    </row>
    <row r="728" spans="1:30" ht="15" customHeight="1" thickBot="1" x14ac:dyDescent="0.3">
      <c r="A728" s="283"/>
      <c r="B728" s="86"/>
      <c r="C728" s="83"/>
      <c r="D728" s="87"/>
      <c r="E728" s="38"/>
      <c r="F728" s="64"/>
      <c r="G728" s="116"/>
      <c r="H728" s="61"/>
      <c r="I728" s="61"/>
      <c r="J728" s="61"/>
      <c r="K728" s="110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38"/>
      <c r="W728" s="20"/>
      <c r="X728" s="20"/>
      <c r="Y728" s="88"/>
      <c r="Z728" s="298"/>
      <c r="AA728" s="301"/>
      <c r="AB728" s="301"/>
      <c r="AC728" s="304"/>
      <c r="AD728" s="335"/>
    </row>
    <row r="729" spans="1:30" ht="15" customHeight="1" thickBot="1" x14ac:dyDescent="0.3">
      <c r="A729" s="283"/>
      <c r="B729" s="86"/>
      <c r="C729" s="83"/>
      <c r="D729" s="87"/>
      <c r="E729" s="38"/>
      <c r="F729" s="64"/>
      <c r="G729" s="116"/>
      <c r="H729" s="61"/>
      <c r="I729" s="61"/>
      <c r="J729" s="61"/>
      <c r="K729" s="110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38"/>
      <c r="W729" s="20"/>
      <c r="X729" s="20"/>
      <c r="Y729" s="88"/>
      <c r="Z729" s="298"/>
      <c r="AA729" s="301"/>
      <c r="AB729" s="301"/>
      <c r="AC729" s="304"/>
      <c r="AD729" s="335"/>
    </row>
    <row r="730" spans="1:30" ht="15" customHeight="1" thickBot="1" x14ac:dyDescent="0.3">
      <c r="A730" s="283"/>
      <c r="B730" s="86"/>
      <c r="C730" s="83"/>
      <c r="D730" s="87"/>
      <c r="E730" s="38"/>
      <c r="F730" s="64"/>
      <c r="G730" s="116"/>
      <c r="H730" s="61"/>
      <c r="I730" s="61"/>
      <c r="J730" s="61"/>
      <c r="K730" s="110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38"/>
      <c r="W730" s="20"/>
      <c r="X730" s="20"/>
      <c r="Y730" s="88"/>
      <c r="Z730" s="298"/>
      <c r="AA730" s="301"/>
      <c r="AB730" s="301"/>
      <c r="AC730" s="304"/>
      <c r="AD730" s="335"/>
    </row>
    <row r="731" spans="1:30" ht="15" customHeight="1" thickBot="1" x14ac:dyDescent="0.3">
      <c r="A731" s="284"/>
      <c r="B731" s="89"/>
      <c r="C731" s="90"/>
      <c r="D731" s="91"/>
      <c r="E731" s="39"/>
      <c r="F731" s="65"/>
      <c r="G731" s="114"/>
      <c r="H731" s="59"/>
      <c r="I731" s="59"/>
      <c r="J731" s="59"/>
      <c r="K731" s="108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39"/>
      <c r="W731" s="25"/>
      <c r="X731" s="25"/>
      <c r="Y731" s="92"/>
      <c r="Z731" s="299"/>
      <c r="AA731" s="302"/>
      <c r="AB731" s="302"/>
      <c r="AC731" s="305"/>
      <c r="AD731" s="335"/>
    </row>
    <row r="732" spans="1:30" ht="15" customHeight="1" thickBot="1" x14ac:dyDescent="0.3">
      <c r="A732" s="282"/>
      <c r="B732" s="82"/>
      <c r="C732" s="93"/>
      <c r="D732" s="84"/>
      <c r="E732" s="37"/>
      <c r="F732" s="66"/>
      <c r="G732" s="115"/>
      <c r="H732" s="60"/>
      <c r="I732" s="60"/>
      <c r="J732" s="60"/>
      <c r="K732" s="109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37"/>
      <c r="W732" s="16"/>
      <c r="X732" s="16"/>
      <c r="Y732" s="85"/>
      <c r="Z732" s="297" t="e">
        <f>SUM(V732:V736)/SUM($F732:$F736)*100</f>
        <v>#DIV/0!</v>
      </c>
      <c r="AA732" s="300" t="e">
        <f>SUM(W732:W736)/SUM($F732:$F736)*100</f>
        <v>#DIV/0!</v>
      </c>
      <c r="AB732" s="300" t="e">
        <f>SUM(X732:X736)/SUM($F732:$F736)*100</f>
        <v>#DIV/0!</v>
      </c>
      <c r="AC732" s="303" t="e">
        <f>SUM(Y732:Y736)/SUM($F732:$F736)*100</f>
        <v>#DIV/0!</v>
      </c>
      <c r="AD732" s="335" t="e">
        <f>SUM(Z732:AC736)</f>
        <v>#DIV/0!</v>
      </c>
    </row>
    <row r="733" spans="1:30" ht="15" customHeight="1" thickBot="1" x14ac:dyDescent="0.3">
      <c r="A733" s="283"/>
      <c r="B733" s="86"/>
      <c r="C733" s="83"/>
      <c r="D733" s="87"/>
      <c r="E733" s="38"/>
      <c r="F733" s="64"/>
      <c r="G733" s="116"/>
      <c r="H733" s="61"/>
      <c r="I733" s="61"/>
      <c r="J733" s="61"/>
      <c r="K733" s="110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38"/>
      <c r="W733" s="20"/>
      <c r="X733" s="20"/>
      <c r="Y733" s="88"/>
      <c r="Z733" s="298"/>
      <c r="AA733" s="301"/>
      <c r="AB733" s="301"/>
      <c r="AC733" s="304"/>
      <c r="AD733" s="335"/>
    </row>
    <row r="734" spans="1:30" ht="15" customHeight="1" thickBot="1" x14ac:dyDescent="0.3">
      <c r="A734" s="283"/>
      <c r="B734" s="86"/>
      <c r="C734" s="83"/>
      <c r="D734" s="87"/>
      <c r="E734" s="38"/>
      <c r="F734" s="64"/>
      <c r="G734" s="116"/>
      <c r="H734" s="61"/>
      <c r="I734" s="61"/>
      <c r="J734" s="61"/>
      <c r="K734" s="110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38"/>
      <c r="W734" s="20"/>
      <c r="X734" s="20"/>
      <c r="Y734" s="88"/>
      <c r="Z734" s="298"/>
      <c r="AA734" s="301"/>
      <c r="AB734" s="301"/>
      <c r="AC734" s="304"/>
      <c r="AD734" s="335"/>
    </row>
    <row r="735" spans="1:30" ht="15" customHeight="1" thickBot="1" x14ac:dyDescent="0.3">
      <c r="A735" s="283"/>
      <c r="B735" s="86"/>
      <c r="C735" s="83"/>
      <c r="D735" s="87"/>
      <c r="E735" s="38"/>
      <c r="F735" s="64"/>
      <c r="G735" s="116"/>
      <c r="H735" s="61"/>
      <c r="I735" s="61"/>
      <c r="J735" s="61"/>
      <c r="K735" s="110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38"/>
      <c r="W735" s="20"/>
      <c r="X735" s="20"/>
      <c r="Y735" s="88"/>
      <c r="Z735" s="298"/>
      <c r="AA735" s="301"/>
      <c r="AB735" s="301"/>
      <c r="AC735" s="304"/>
      <c r="AD735" s="335"/>
    </row>
    <row r="736" spans="1:30" ht="15" customHeight="1" thickBot="1" x14ac:dyDescent="0.3">
      <c r="A736" s="284"/>
      <c r="B736" s="89"/>
      <c r="C736" s="90"/>
      <c r="D736" s="91"/>
      <c r="E736" s="39"/>
      <c r="F736" s="65"/>
      <c r="G736" s="114"/>
      <c r="H736" s="59"/>
      <c r="I736" s="59"/>
      <c r="J736" s="59"/>
      <c r="K736" s="108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39"/>
      <c r="W736" s="25"/>
      <c r="X736" s="25"/>
      <c r="Y736" s="92"/>
      <c r="Z736" s="299"/>
      <c r="AA736" s="302"/>
      <c r="AB736" s="302"/>
      <c r="AC736" s="305"/>
      <c r="AD736" s="335"/>
    </row>
    <row r="737" spans="1:30" ht="15" customHeight="1" thickBot="1" x14ac:dyDescent="0.3">
      <c r="A737" s="282"/>
      <c r="B737" s="82"/>
      <c r="C737" s="93"/>
      <c r="D737" s="84"/>
      <c r="E737" s="37"/>
      <c r="F737" s="66"/>
      <c r="G737" s="115"/>
      <c r="H737" s="60"/>
      <c r="I737" s="60"/>
      <c r="J737" s="60"/>
      <c r="K737" s="109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37"/>
      <c r="W737" s="16"/>
      <c r="X737" s="16"/>
      <c r="Y737" s="85"/>
      <c r="Z737" s="297" t="e">
        <f>SUM(V737:V741)/SUM($F737:$F741)*100</f>
        <v>#DIV/0!</v>
      </c>
      <c r="AA737" s="300" t="e">
        <f>SUM(W737:W741)/SUM($F737:$F741)*100</f>
        <v>#DIV/0!</v>
      </c>
      <c r="AB737" s="300" t="e">
        <f>SUM(X737:X741)/SUM($F737:$F741)*100</f>
        <v>#DIV/0!</v>
      </c>
      <c r="AC737" s="303" t="e">
        <f>SUM(Y737:Y741)/SUM($F737:$F741)*100</f>
        <v>#DIV/0!</v>
      </c>
      <c r="AD737" s="335" t="e">
        <f>SUM(Z737:AC741)</f>
        <v>#DIV/0!</v>
      </c>
    </row>
    <row r="738" spans="1:30" ht="15" customHeight="1" thickBot="1" x14ac:dyDescent="0.3">
      <c r="A738" s="283"/>
      <c r="B738" s="86"/>
      <c r="C738" s="83"/>
      <c r="D738" s="87"/>
      <c r="E738" s="38"/>
      <c r="F738" s="64"/>
      <c r="G738" s="116"/>
      <c r="H738" s="61"/>
      <c r="I738" s="61"/>
      <c r="J738" s="61"/>
      <c r="K738" s="110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38"/>
      <c r="W738" s="20"/>
      <c r="X738" s="20"/>
      <c r="Y738" s="88"/>
      <c r="Z738" s="298"/>
      <c r="AA738" s="301"/>
      <c r="AB738" s="301"/>
      <c r="AC738" s="304"/>
      <c r="AD738" s="335"/>
    </row>
    <row r="739" spans="1:30" ht="15" customHeight="1" thickBot="1" x14ac:dyDescent="0.3">
      <c r="A739" s="283"/>
      <c r="B739" s="86"/>
      <c r="C739" s="83"/>
      <c r="D739" s="87"/>
      <c r="E739" s="38"/>
      <c r="F739" s="64"/>
      <c r="G739" s="116"/>
      <c r="H739" s="61"/>
      <c r="I739" s="61"/>
      <c r="J739" s="61"/>
      <c r="K739" s="110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38"/>
      <c r="W739" s="20"/>
      <c r="X739" s="20"/>
      <c r="Y739" s="88"/>
      <c r="Z739" s="298"/>
      <c r="AA739" s="301"/>
      <c r="AB739" s="301"/>
      <c r="AC739" s="304"/>
      <c r="AD739" s="335"/>
    </row>
    <row r="740" spans="1:30" ht="15" customHeight="1" thickBot="1" x14ac:dyDescent="0.3">
      <c r="A740" s="283"/>
      <c r="B740" s="86"/>
      <c r="C740" s="83"/>
      <c r="D740" s="87"/>
      <c r="E740" s="38"/>
      <c r="F740" s="64"/>
      <c r="G740" s="116"/>
      <c r="H740" s="61"/>
      <c r="I740" s="61"/>
      <c r="J740" s="61"/>
      <c r="K740" s="110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38"/>
      <c r="W740" s="20"/>
      <c r="X740" s="20"/>
      <c r="Y740" s="88"/>
      <c r="Z740" s="298"/>
      <c r="AA740" s="301"/>
      <c r="AB740" s="301"/>
      <c r="AC740" s="304"/>
      <c r="AD740" s="335"/>
    </row>
    <row r="741" spans="1:30" ht="15" customHeight="1" thickBot="1" x14ac:dyDescent="0.3">
      <c r="A741" s="284"/>
      <c r="B741" s="89"/>
      <c r="C741" s="90"/>
      <c r="D741" s="91"/>
      <c r="E741" s="39"/>
      <c r="F741" s="65"/>
      <c r="G741" s="114"/>
      <c r="H741" s="59"/>
      <c r="I741" s="59"/>
      <c r="J741" s="59"/>
      <c r="K741" s="108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39"/>
      <c r="W741" s="25"/>
      <c r="X741" s="25"/>
      <c r="Y741" s="92"/>
      <c r="Z741" s="299"/>
      <c r="AA741" s="302"/>
      <c r="AB741" s="302"/>
      <c r="AC741" s="305"/>
      <c r="AD741" s="335"/>
    </row>
    <row r="742" spans="1:30" ht="15" customHeight="1" thickBot="1" x14ac:dyDescent="0.3">
      <c r="A742" s="282"/>
      <c r="B742" s="82"/>
      <c r="C742" s="93"/>
      <c r="D742" s="84"/>
      <c r="E742" s="37"/>
      <c r="F742" s="66"/>
      <c r="G742" s="115"/>
      <c r="H742" s="60"/>
      <c r="I742" s="60"/>
      <c r="J742" s="60"/>
      <c r="K742" s="109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37"/>
      <c r="W742" s="16"/>
      <c r="X742" s="16"/>
      <c r="Y742" s="85"/>
      <c r="Z742" s="297" t="e">
        <f>SUM(V742:V746)/SUM($F742:$F746)*100</f>
        <v>#DIV/0!</v>
      </c>
      <c r="AA742" s="300" t="e">
        <f>SUM(W742:W746)/SUM($F742:$F746)*100</f>
        <v>#DIV/0!</v>
      </c>
      <c r="AB742" s="300" t="e">
        <f>SUM(X742:X746)/SUM($F742:$F746)*100</f>
        <v>#DIV/0!</v>
      </c>
      <c r="AC742" s="303" t="e">
        <f>SUM(Y742:Y746)/SUM($F742:$F746)*100</f>
        <v>#DIV/0!</v>
      </c>
      <c r="AD742" s="335" t="e">
        <f>SUM(Z742:AC746)</f>
        <v>#DIV/0!</v>
      </c>
    </row>
    <row r="743" spans="1:30" ht="15" customHeight="1" thickBot="1" x14ac:dyDescent="0.3">
      <c r="A743" s="283"/>
      <c r="B743" s="86"/>
      <c r="C743" s="83"/>
      <c r="D743" s="87"/>
      <c r="E743" s="38"/>
      <c r="F743" s="64"/>
      <c r="G743" s="116"/>
      <c r="H743" s="61"/>
      <c r="I743" s="61"/>
      <c r="J743" s="61"/>
      <c r="K743" s="110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38"/>
      <c r="W743" s="20"/>
      <c r="X743" s="20"/>
      <c r="Y743" s="88"/>
      <c r="Z743" s="298"/>
      <c r="AA743" s="301"/>
      <c r="AB743" s="301"/>
      <c r="AC743" s="304"/>
      <c r="AD743" s="335"/>
    </row>
    <row r="744" spans="1:30" ht="15" customHeight="1" thickBot="1" x14ac:dyDescent="0.3">
      <c r="A744" s="283"/>
      <c r="B744" s="86"/>
      <c r="C744" s="83"/>
      <c r="D744" s="87"/>
      <c r="E744" s="38"/>
      <c r="F744" s="64"/>
      <c r="G744" s="116"/>
      <c r="H744" s="61"/>
      <c r="I744" s="61"/>
      <c r="J744" s="61"/>
      <c r="K744" s="110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38"/>
      <c r="W744" s="20"/>
      <c r="X744" s="20"/>
      <c r="Y744" s="88"/>
      <c r="Z744" s="298"/>
      <c r="AA744" s="301"/>
      <c r="AB744" s="301"/>
      <c r="AC744" s="304"/>
      <c r="AD744" s="335"/>
    </row>
    <row r="745" spans="1:30" ht="15" customHeight="1" thickBot="1" x14ac:dyDescent="0.3">
      <c r="A745" s="283"/>
      <c r="B745" s="86"/>
      <c r="C745" s="83"/>
      <c r="D745" s="87"/>
      <c r="E745" s="38"/>
      <c r="F745" s="64"/>
      <c r="G745" s="116"/>
      <c r="H745" s="61"/>
      <c r="I745" s="61"/>
      <c r="J745" s="61"/>
      <c r="K745" s="110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38"/>
      <c r="W745" s="20"/>
      <c r="X745" s="20"/>
      <c r="Y745" s="88"/>
      <c r="Z745" s="298"/>
      <c r="AA745" s="301"/>
      <c r="AB745" s="301"/>
      <c r="AC745" s="304"/>
      <c r="AD745" s="335"/>
    </row>
    <row r="746" spans="1:30" ht="15" customHeight="1" thickBot="1" x14ac:dyDescent="0.3">
      <c r="A746" s="284"/>
      <c r="B746" s="89"/>
      <c r="C746" s="90"/>
      <c r="D746" s="91"/>
      <c r="E746" s="39"/>
      <c r="F746" s="65"/>
      <c r="G746" s="114"/>
      <c r="H746" s="59"/>
      <c r="I746" s="59"/>
      <c r="J746" s="59"/>
      <c r="K746" s="108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39"/>
      <c r="W746" s="25"/>
      <c r="X746" s="25"/>
      <c r="Y746" s="92"/>
      <c r="Z746" s="299"/>
      <c r="AA746" s="302"/>
      <c r="AB746" s="302"/>
      <c r="AC746" s="305"/>
      <c r="AD746" s="335"/>
    </row>
    <row r="747" spans="1:30" ht="15" customHeight="1" thickBot="1" x14ac:dyDescent="0.3">
      <c r="A747" s="282"/>
      <c r="B747" s="82"/>
      <c r="C747" s="93"/>
      <c r="D747" s="84"/>
      <c r="E747" s="37"/>
      <c r="F747" s="66"/>
      <c r="G747" s="115"/>
      <c r="H747" s="60"/>
      <c r="I747" s="60"/>
      <c r="J747" s="60"/>
      <c r="K747" s="109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37"/>
      <c r="W747" s="16"/>
      <c r="X747" s="16"/>
      <c r="Y747" s="85"/>
      <c r="Z747" s="297" t="e">
        <f>SUM(V747:V751)/SUM($F747:$F751)*100</f>
        <v>#DIV/0!</v>
      </c>
      <c r="AA747" s="300" t="e">
        <f>SUM(W747:W751)/SUM($F747:$F751)*100</f>
        <v>#DIV/0!</v>
      </c>
      <c r="AB747" s="300" t="e">
        <f>SUM(X747:X751)/SUM($F747:$F751)*100</f>
        <v>#DIV/0!</v>
      </c>
      <c r="AC747" s="303" t="e">
        <f>SUM(Y747:Y751)/SUM($F747:$F751)*100</f>
        <v>#DIV/0!</v>
      </c>
      <c r="AD747" s="335" t="e">
        <f>SUM(Z747:AC751)</f>
        <v>#DIV/0!</v>
      </c>
    </row>
    <row r="748" spans="1:30" ht="15" customHeight="1" thickBot="1" x14ac:dyDescent="0.3">
      <c r="A748" s="283"/>
      <c r="B748" s="86"/>
      <c r="C748" s="83"/>
      <c r="D748" s="87"/>
      <c r="E748" s="38"/>
      <c r="F748" s="64"/>
      <c r="G748" s="116"/>
      <c r="H748" s="61"/>
      <c r="I748" s="61"/>
      <c r="J748" s="61"/>
      <c r="K748" s="110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38"/>
      <c r="W748" s="20"/>
      <c r="X748" s="20"/>
      <c r="Y748" s="88"/>
      <c r="Z748" s="298"/>
      <c r="AA748" s="301"/>
      <c r="AB748" s="301"/>
      <c r="AC748" s="304"/>
      <c r="AD748" s="335"/>
    </row>
    <row r="749" spans="1:30" ht="15" customHeight="1" thickBot="1" x14ac:dyDescent="0.3">
      <c r="A749" s="283"/>
      <c r="B749" s="86"/>
      <c r="C749" s="83"/>
      <c r="D749" s="87"/>
      <c r="E749" s="38"/>
      <c r="F749" s="64"/>
      <c r="G749" s="116"/>
      <c r="H749" s="61"/>
      <c r="I749" s="61"/>
      <c r="J749" s="61"/>
      <c r="K749" s="110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38"/>
      <c r="W749" s="20"/>
      <c r="X749" s="20"/>
      <c r="Y749" s="88"/>
      <c r="Z749" s="298"/>
      <c r="AA749" s="301"/>
      <c r="AB749" s="301"/>
      <c r="AC749" s="304"/>
      <c r="AD749" s="335"/>
    </row>
    <row r="750" spans="1:30" ht="15" customHeight="1" thickBot="1" x14ac:dyDescent="0.3">
      <c r="A750" s="283"/>
      <c r="B750" s="86"/>
      <c r="C750" s="83"/>
      <c r="D750" s="87"/>
      <c r="E750" s="38"/>
      <c r="F750" s="64"/>
      <c r="G750" s="116"/>
      <c r="H750" s="61"/>
      <c r="I750" s="61"/>
      <c r="J750" s="61"/>
      <c r="K750" s="110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38"/>
      <c r="W750" s="20"/>
      <c r="X750" s="20"/>
      <c r="Y750" s="88"/>
      <c r="Z750" s="298"/>
      <c r="AA750" s="301"/>
      <c r="AB750" s="301"/>
      <c r="AC750" s="304"/>
      <c r="AD750" s="335"/>
    </row>
    <row r="751" spans="1:30" ht="15" customHeight="1" thickBot="1" x14ac:dyDescent="0.3">
      <c r="A751" s="284"/>
      <c r="B751" s="89"/>
      <c r="C751" s="90"/>
      <c r="D751" s="91"/>
      <c r="E751" s="39"/>
      <c r="F751" s="65"/>
      <c r="G751" s="114"/>
      <c r="H751" s="59"/>
      <c r="I751" s="59"/>
      <c r="J751" s="59"/>
      <c r="K751" s="108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39"/>
      <c r="W751" s="25"/>
      <c r="X751" s="25"/>
      <c r="Y751" s="92"/>
      <c r="Z751" s="299"/>
      <c r="AA751" s="302"/>
      <c r="AB751" s="302"/>
      <c r="AC751" s="305"/>
      <c r="AD751" s="335"/>
    </row>
    <row r="752" spans="1:30" ht="15" customHeight="1" thickBot="1" x14ac:dyDescent="0.3">
      <c r="A752" s="282"/>
      <c r="B752" s="82"/>
      <c r="C752" s="93"/>
      <c r="D752" s="84"/>
      <c r="E752" s="37"/>
      <c r="F752" s="66"/>
      <c r="G752" s="115"/>
      <c r="H752" s="60"/>
      <c r="I752" s="60"/>
      <c r="J752" s="60"/>
      <c r="K752" s="109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37"/>
      <c r="W752" s="16"/>
      <c r="X752" s="16"/>
      <c r="Y752" s="85"/>
      <c r="Z752" s="297" t="e">
        <f>SUM(V752:V756)/SUM($F752:$F756)*100</f>
        <v>#DIV/0!</v>
      </c>
      <c r="AA752" s="300" t="e">
        <f>SUM(W752:W756)/SUM($F752:$F756)*100</f>
        <v>#DIV/0!</v>
      </c>
      <c r="AB752" s="300" t="e">
        <f>SUM(X752:X756)/SUM($F752:$F756)*100</f>
        <v>#DIV/0!</v>
      </c>
      <c r="AC752" s="303" t="e">
        <f>SUM(Y752:Y756)/SUM($F752:$F756)*100</f>
        <v>#DIV/0!</v>
      </c>
      <c r="AD752" s="335" t="e">
        <f>SUM(Z752:AC756)</f>
        <v>#DIV/0!</v>
      </c>
    </row>
    <row r="753" spans="1:30" ht="15" customHeight="1" thickBot="1" x14ac:dyDescent="0.3">
      <c r="A753" s="283"/>
      <c r="B753" s="86"/>
      <c r="C753" s="83"/>
      <c r="D753" s="87"/>
      <c r="E753" s="38"/>
      <c r="F753" s="64"/>
      <c r="G753" s="116"/>
      <c r="H753" s="61"/>
      <c r="I753" s="61"/>
      <c r="J753" s="61"/>
      <c r="K753" s="110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38"/>
      <c r="W753" s="20"/>
      <c r="X753" s="20"/>
      <c r="Y753" s="88"/>
      <c r="Z753" s="298"/>
      <c r="AA753" s="301"/>
      <c r="AB753" s="301"/>
      <c r="AC753" s="304"/>
      <c r="AD753" s="335"/>
    </row>
    <row r="754" spans="1:30" ht="15" customHeight="1" thickBot="1" x14ac:dyDescent="0.3">
      <c r="A754" s="283"/>
      <c r="B754" s="86"/>
      <c r="C754" s="83"/>
      <c r="D754" s="87"/>
      <c r="E754" s="38"/>
      <c r="F754" s="64"/>
      <c r="G754" s="116"/>
      <c r="H754" s="61"/>
      <c r="I754" s="61"/>
      <c r="J754" s="61"/>
      <c r="K754" s="110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38"/>
      <c r="W754" s="20"/>
      <c r="X754" s="20"/>
      <c r="Y754" s="88"/>
      <c r="Z754" s="298"/>
      <c r="AA754" s="301"/>
      <c r="AB754" s="301"/>
      <c r="AC754" s="304"/>
      <c r="AD754" s="335"/>
    </row>
    <row r="755" spans="1:30" ht="15" customHeight="1" thickBot="1" x14ac:dyDescent="0.3">
      <c r="A755" s="283"/>
      <c r="B755" s="86"/>
      <c r="C755" s="83"/>
      <c r="D755" s="87"/>
      <c r="E755" s="38"/>
      <c r="F755" s="64"/>
      <c r="G755" s="116"/>
      <c r="H755" s="61"/>
      <c r="I755" s="61"/>
      <c r="J755" s="61"/>
      <c r="K755" s="110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38"/>
      <c r="W755" s="20"/>
      <c r="X755" s="20"/>
      <c r="Y755" s="88"/>
      <c r="Z755" s="298"/>
      <c r="AA755" s="301"/>
      <c r="AB755" s="301"/>
      <c r="AC755" s="304"/>
      <c r="AD755" s="335"/>
    </row>
    <row r="756" spans="1:30" ht="15" customHeight="1" thickBot="1" x14ac:dyDescent="0.3">
      <c r="A756" s="284"/>
      <c r="B756" s="89"/>
      <c r="C756" s="90"/>
      <c r="D756" s="91"/>
      <c r="E756" s="39"/>
      <c r="F756" s="65"/>
      <c r="G756" s="114"/>
      <c r="H756" s="59"/>
      <c r="I756" s="59"/>
      <c r="J756" s="59"/>
      <c r="K756" s="108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39"/>
      <c r="W756" s="25"/>
      <c r="X756" s="25"/>
      <c r="Y756" s="92"/>
      <c r="Z756" s="299"/>
      <c r="AA756" s="302"/>
      <c r="AB756" s="302"/>
      <c r="AC756" s="305"/>
      <c r="AD756" s="335"/>
    </row>
    <row r="757" spans="1:30" ht="15" customHeight="1" thickBot="1" x14ac:dyDescent="0.3">
      <c r="A757" s="282"/>
      <c r="B757" s="82"/>
      <c r="C757" s="93"/>
      <c r="D757" s="84"/>
      <c r="E757" s="37"/>
      <c r="F757" s="66"/>
      <c r="G757" s="115"/>
      <c r="H757" s="60"/>
      <c r="I757" s="60"/>
      <c r="J757" s="60"/>
      <c r="K757" s="109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37"/>
      <c r="W757" s="16"/>
      <c r="X757" s="16"/>
      <c r="Y757" s="85"/>
      <c r="Z757" s="297" t="e">
        <f>SUM(V757:V761)/SUM($F757:$F761)*100</f>
        <v>#DIV/0!</v>
      </c>
      <c r="AA757" s="300" t="e">
        <f>SUM(W757:W761)/SUM($F757:$F761)*100</f>
        <v>#DIV/0!</v>
      </c>
      <c r="AB757" s="300" t="e">
        <f>SUM(X757:X761)/SUM($F757:$F761)*100</f>
        <v>#DIV/0!</v>
      </c>
      <c r="AC757" s="303" t="e">
        <f>SUM(Y757:Y761)/SUM($F757:$F761)*100</f>
        <v>#DIV/0!</v>
      </c>
      <c r="AD757" s="335" t="e">
        <f>SUM(Z757:AC761)</f>
        <v>#DIV/0!</v>
      </c>
    </row>
    <row r="758" spans="1:30" ht="15" customHeight="1" thickBot="1" x14ac:dyDescent="0.3">
      <c r="A758" s="283"/>
      <c r="B758" s="86"/>
      <c r="C758" s="83"/>
      <c r="D758" s="87"/>
      <c r="E758" s="38"/>
      <c r="F758" s="64"/>
      <c r="G758" s="116"/>
      <c r="H758" s="61"/>
      <c r="I758" s="61"/>
      <c r="J758" s="61"/>
      <c r="K758" s="110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38"/>
      <c r="W758" s="20"/>
      <c r="X758" s="20"/>
      <c r="Y758" s="88"/>
      <c r="Z758" s="298"/>
      <c r="AA758" s="301"/>
      <c r="AB758" s="301"/>
      <c r="AC758" s="304"/>
      <c r="AD758" s="335"/>
    </row>
    <row r="759" spans="1:30" ht="15" customHeight="1" thickBot="1" x14ac:dyDescent="0.3">
      <c r="A759" s="283"/>
      <c r="B759" s="86"/>
      <c r="C759" s="83"/>
      <c r="D759" s="87"/>
      <c r="E759" s="38"/>
      <c r="F759" s="64"/>
      <c r="G759" s="116"/>
      <c r="H759" s="61"/>
      <c r="I759" s="61"/>
      <c r="J759" s="61"/>
      <c r="K759" s="110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38"/>
      <c r="W759" s="20"/>
      <c r="X759" s="20"/>
      <c r="Y759" s="88"/>
      <c r="Z759" s="298"/>
      <c r="AA759" s="301"/>
      <c r="AB759" s="301"/>
      <c r="AC759" s="304"/>
      <c r="AD759" s="335"/>
    </row>
    <row r="760" spans="1:30" ht="15" customHeight="1" thickBot="1" x14ac:dyDescent="0.3">
      <c r="A760" s="283"/>
      <c r="B760" s="86"/>
      <c r="C760" s="83"/>
      <c r="D760" s="87"/>
      <c r="E760" s="38"/>
      <c r="F760" s="64"/>
      <c r="G760" s="116"/>
      <c r="H760" s="61"/>
      <c r="I760" s="61"/>
      <c r="J760" s="61"/>
      <c r="K760" s="110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38"/>
      <c r="W760" s="20"/>
      <c r="X760" s="20"/>
      <c r="Y760" s="88"/>
      <c r="Z760" s="298"/>
      <c r="AA760" s="301"/>
      <c r="AB760" s="301"/>
      <c r="AC760" s="304"/>
      <c r="AD760" s="335"/>
    </row>
    <row r="761" spans="1:30" ht="15" customHeight="1" thickBot="1" x14ac:dyDescent="0.3">
      <c r="A761" s="284"/>
      <c r="B761" s="89"/>
      <c r="C761" s="90"/>
      <c r="D761" s="91"/>
      <c r="E761" s="39"/>
      <c r="F761" s="65"/>
      <c r="G761" s="114"/>
      <c r="H761" s="59"/>
      <c r="I761" s="59"/>
      <c r="J761" s="59"/>
      <c r="K761" s="108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39"/>
      <c r="W761" s="25"/>
      <c r="X761" s="25"/>
      <c r="Y761" s="92"/>
      <c r="Z761" s="299"/>
      <c r="AA761" s="302"/>
      <c r="AB761" s="302"/>
      <c r="AC761" s="305"/>
      <c r="AD761" s="335"/>
    </row>
    <row r="762" spans="1:30" ht="15" customHeight="1" thickBot="1" x14ac:dyDescent="0.3">
      <c r="A762" s="282"/>
      <c r="B762" s="82"/>
      <c r="C762" s="93"/>
      <c r="D762" s="84"/>
      <c r="E762" s="37"/>
      <c r="F762" s="66"/>
      <c r="G762" s="115"/>
      <c r="H762" s="60"/>
      <c r="I762" s="60"/>
      <c r="J762" s="60"/>
      <c r="K762" s="109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37"/>
      <c r="W762" s="16"/>
      <c r="X762" s="16"/>
      <c r="Y762" s="85"/>
      <c r="Z762" s="297" t="e">
        <f>SUM(V762:V766)/SUM($F762:$F766)*100</f>
        <v>#DIV/0!</v>
      </c>
      <c r="AA762" s="300" t="e">
        <f>SUM(W762:W766)/SUM($F762:$F766)*100</f>
        <v>#DIV/0!</v>
      </c>
      <c r="AB762" s="300" t="e">
        <f>SUM(X762:X766)/SUM($F762:$F766)*100</f>
        <v>#DIV/0!</v>
      </c>
      <c r="AC762" s="303" t="e">
        <f>SUM(Y762:Y766)/SUM($F762:$F766)*100</f>
        <v>#DIV/0!</v>
      </c>
      <c r="AD762" s="335" t="e">
        <f>SUM(Z762:AC766)</f>
        <v>#DIV/0!</v>
      </c>
    </row>
    <row r="763" spans="1:30" ht="15" customHeight="1" thickBot="1" x14ac:dyDescent="0.3">
      <c r="A763" s="283"/>
      <c r="B763" s="86"/>
      <c r="C763" s="83"/>
      <c r="D763" s="87"/>
      <c r="E763" s="38"/>
      <c r="F763" s="64"/>
      <c r="G763" s="116"/>
      <c r="H763" s="61"/>
      <c r="I763" s="61"/>
      <c r="J763" s="61"/>
      <c r="K763" s="110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38"/>
      <c r="W763" s="20"/>
      <c r="X763" s="20"/>
      <c r="Y763" s="88"/>
      <c r="Z763" s="298"/>
      <c r="AA763" s="301"/>
      <c r="AB763" s="301"/>
      <c r="AC763" s="304"/>
      <c r="AD763" s="335"/>
    </row>
    <row r="764" spans="1:30" ht="15" customHeight="1" thickBot="1" x14ac:dyDescent="0.3">
      <c r="A764" s="283"/>
      <c r="B764" s="86"/>
      <c r="C764" s="83"/>
      <c r="D764" s="87"/>
      <c r="E764" s="38"/>
      <c r="F764" s="64"/>
      <c r="G764" s="116"/>
      <c r="H764" s="61"/>
      <c r="I764" s="61"/>
      <c r="J764" s="61"/>
      <c r="K764" s="110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38"/>
      <c r="W764" s="20"/>
      <c r="X764" s="20"/>
      <c r="Y764" s="88"/>
      <c r="Z764" s="298"/>
      <c r="AA764" s="301"/>
      <c r="AB764" s="301"/>
      <c r="AC764" s="304"/>
      <c r="AD764" s="335"/>
    </row>
    <row r="765" spans="1:30" ht="15" customHeight="1" thickBot="1" x14ac:dyDescent="0.3">
      <c r="A765" s="283"/>
      <c r="B765" s="86"/>
      <c r="C765" s="83"/>
      <c r="D765" s="87"/>
      <c r="E765" s="38"/>
      <c r="F765" s="64"/>
      <c r="G765" s="116"/>
      <c r="H765" s="61"/>
      <c r="I765" s="61"/>
      <c r="J765" s="61"/>
      <c r="K765" s="110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38"/>
      <c r="W765" s="20"/>
      <c r="X765" s="20"/>
      <c r="Y765" s="88"/>
      <c r="Z765" s="298"/>
      <c r="AA765" s="301"/>
      <c r="AB765" s="301"/>
      <c r="AC765" s="304"/>
      <c r="AD765" s="335"/>
    </row>
    <row r="766" spans="1:30" ht="15" customHeight="1" thickBot="1" x14ac:dyDescent="0.3">
      <c r="A766" s="284"/>
      <c r="B766" s="89"/>
      <c r="C766" s="90"/>
      <c r="D766" s="91"/>
      <c r="E766" s="39"/>
      <c r="F766" s="65"/>
      <c r="G766" s="114"/>
      <c r="H766" s="59"/>
      <c r="I766" s="59"/>
      <c r="J766" s="59"/>
      <c r="K766" s="108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39"/>
      <c r="W766" s="25"/>
      <c r="X766" s="25"/>
      <c r="Y766" s="92"/>
      <c r="Z766" s="299"/>
      <c r="AA766" s="302"/>
      <c r="AB766" s="302"/>
      <c r="AC766" s="305"/>
      <c r="AD766" s="335"/>
    </row>
    <row r="767" spans="1:30" ht="15" customHeight="1" thickBot="1" x14ac:dyDescent="0.3">
      <c r="A767" s="282"/>
      <c r="B767" s="82"/>
      <c r="C767" s="93"/>
      <c r="D767" s="84"/>
      <c r="E767" s="37"/>
      <c r="F767" s="66"/>
      <c r="G767" s="115"/>
      <c r="H767" s="60"/>
      <c r="I767" s="60"/>
      <c r="J767" s="60"/>
      <c r="K767" s="109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37"/>
      <c r="W767" s="16"/>
      <c r="X767" s="16"/>
      <c r="Y767" s="85"/>
      <c r="Z767" s="297" t="e">
        <f>SUM(V767:V771)/SUM($F767:$F771)*100</f>
        <v>#DIV/0!</v>
      </c>
      <c r="AA767" s="300" t="e">
        <f>SUM(W767:W771)/SUM($F767:$F771)*100</f>
        <v>#DIV/0!</v>
      </c>
      <c r="AB767" s="300" t="e">
        <f>SUM(X767:X771)/SUM($F767:$F771)*100</f>
        <v>#DIV/0!</v>
      </c>
      <c r="AC767" s="303" t="e">
        <f>SUM(Y767:Y771)/SUM($F767:$F771)*100</f>
        <v>#DIV/0!</v>
      </c>
      <c r="AD767" s="335" t="e">
        <f>SUM(Z767:AC771)</f>
        <v>#DIV/0!</v>
      </c>
    </row>
    <row r="768" spans="1:30" ht="15" customHeight="1" thickBot="1" x14ac:dyDescent="0.3">
      <c r="A768" s="283"/>
      <c r="B768" s="86"/>
      <c r="C768" s="83"/>
      <c r="D768" s="87"/>
      <c r="E768" s="38"/>
      <c r="F768" s="64"/>
      <c r="G768" s="116"/>
      <c r="H768" s="61"/>
      <c r="I768" s="61"/>
      <c r="J768" s="61"/>
      <c r="K768" s="110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38"/>
      <c r="W768" s="20"/>
      <c r="X768" s="20"/>
      <c r="Y768" s="88"/>
      <c r="Z768" s="298"/>
      <c r="AA768" s="301"/>
      <c r="AB768" s="301"/>
      <c r="AC768" s="304"/>
      <c r="AD768" s="335"/>
    </row>
    <row r="769" spans="1:30" ht="15" customHeight="1" thickBot="1" x14ac:dyDescent="0.3">
      <c r="A769" s="283"/>
      <c r="B769" s="86"/>
      <c r="C769" s="83"/>
      <c r="D769" s="87"/>
      <c r="E769" s="38"/>
      <c r="F769" s="64"/>
      <c r="G769" s="116"/>
      <c r="H769" s="61"/>
      <c r="I769" s="61"/>
      <c r="J769" s="61"/>
      <c r="K769" s="110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38"/>
      <c r="W769" s="20"/>
      <c r="X769" s="20"/>
      <c r="Y769" s="88"/>
      <c r="Z769" s="298"/>
      <c r="AA769" s="301"/>
      <c r="AB769" s="301"/>
      <c r="AC769" s="304"/>
      <c r="AD769" s="335"/>
    </row>
    <row r="770" spans="1:30" ht="15" customHeight="1" thickBot="1" x14ac:dyDescent="0.3">
      <c r="A770" s="283"/>
      <c r="B770" s="86"/>
      <c r="C770" s="83"/>
      <c r="D770" s="87"/>
      <c r="E770" s="38"/>
      <c r="F770" s="64"/>
      <c r="G770" s="116"/>
      <c r="H770" s="61"/>
      <c r="I770" s="61"/>
      <c r="J770" s="61"/>
      <c r="K770" s="110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38"/>
      <c r="W770" s="20"/>
      <c r="X770" s="20"/>
      <c r="Y770" s="88"/>
      <c r="Z770" s="298"/>
      <c r="AA770" s="301"/>
      <c r="AB770" s="301"/>
      <c r="AC770" s="304"/>
      <c r="AD770" s="335"/>
    </row>
    <row r="771" spans="1:30" ht="15" customHeight="1" thickBot="1" x14ac:dyDescent="0.3">
      <c r="A771" s="284"/>
      <c r="B771" s="89"/>
      <c r="C771" s="90"/>
      <c r="D771" s="91"/>
      <c r="E771" s="39"/>
      <c r="F771" s="65"/>
      <c r="G771" s="114"/>
      <c r="H771" s="59"/>
      <c r="I771" s="59"/>
      <c r="J771" s="59"/>
      <c r="K771" s="108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39"/>
      <c r="W771" s="25"/>
      <c r="X771" s="25"/>
      <c r="Y771" s="92"/>
      <c r="Z771" s="299"/>
      <c r="AA771" s="302"/>
      <c r="AB771" s="302"/>
      <c r="AC771" s="305"/>
      <c r="AD771" s="335"/>
    </row>
    <row r="772" spans="1:30" ht="15" customHeight="1" thickBot="1" x14ac:dyDescent="0.3">
      <c r="A772" s="282"/>
      <c r="B772" s="82"/>
      <c r="C772" s="93"/>
      <c r="D772" s="84"/>
      <c r="E772" s="37"/>
      <c r="F772" s="66"/>
      <c r="G772" s="115"/>
      <c r="H772" s="60"/>
      <c r="I772" s="60"/>
      <c r="J772" s="60"/>
      <c r="K772" s="109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37"/>
      <c r="W772" s="16"/>
      <c r="X772" s="16"/>
      <c r="Y772" s="85"/>
      <c r="Z772" s="297" t="e">
        <f>SUM(V772:V776)/SUM($F772:$F776)*100</f>
        <v>#DIV/0!</v>
      </c>
      <c r="AA772" s="300" t="e">
        <f>SUM(W772:W776)/SUM($F772:$F776)*100</f>
        <v>#DIV/0!</v>
      </c>
      <c r="AB772" s="300" t="e">
        <f>SUM(X772:X776)/SUM($F772:$F776)*100</f>
        <v>#DIV/0!</v>
      </c>
      <c r="AC772" s="303" t="e">
        <f>SUM(Y772:Y776)/SUM($F772:$F776)*100</f>
        <v>#DIV/0!</v>
      </c>
      <c r="AD772" s="335" t="e">
        <f>SUM(Z772:AC776)</f>
        <v>#DIV/0!</v>
      </c>
    </row>
    <row r="773" spans="1:30" ht="15" customHeight="1" thickBot="1" x14ac:dyDescent="0.3">
      <c r="A773" s="283"/>
      <c r="B773" s="86"/>
      <c r="C773" s="83"/>
      <c r="D773" s="87"/>
      <c r="E773" s="38"/>
      <c r="F773" s="64"/>
      <c r="G773" s="116"/>
      <c r="H773" s="61"/>
      <c r="I773" s="61"/>
      <c r="J773" s="61"/>
      <c r="K773" s="110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38"/>
      <c r="W773" s="20"/>
      <c r="X773" s="20"/>
      <c r="Y773" s="88"/>
      <c r="Z773" s="298"/>
      <c r="AA773" s="301"/>
      <c r="AB773" s="301"/>
      <c r="AC773" s="304"/>
      <c r="AD773" s="335"/>
    </row>
    <row r="774" spans="1:30" ht="15" customHeight="1" thickBot="1" x14ac:dyDescent="0.3">
      <c r="A774" s="283"/>
      <c r="B774" s="86"/>
      <c r="C774" s="83"/>
      <c r="D774" s="87"/>
      <c r="E774" s="38"/>
      <c r="F774" s="64"/>
      <c r="G774" s="116"/>
      <c r="H774" s="61"/>
      <c r="I774" s="61"/>
      <c r="J774" s="61"/>
      <c r="K774" s="110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38"/>
      <c r="W774" s="20"/>
      <c r="X774" s="20"/>
      <c r="Y774" s="88"/>
      <c r="Z774" s="298"/>
      <c r="AA774" s="301"/>
      <c r="AB774" s="301"/>
      <c r="AC774" s="304"/>
      <c r="AD774" s="335"/>
    </row>
    <row r="775" spans="1:30" ht="15" customHeight="1" thickBot="1" x14ac:dyDescent="0.3">
      <c r="A775" s="283"/>
      <c r="B775" s="86"/>
      <c r="C775" s="83"/>
      <c r="D775" s="87"/>
      <c r="E775" s="38"/>
      <c r="F775" s="64"/>
      <c r="G775" s="116"/>
      <c r="H775" s="61"/>
      <c r="I775" s="61"/>
      <c r="J775" s="61"/>
      <c r="K775" s="110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38"/>
      <c r="W775" s="20"/>
      <c r="X775" s="20"/>
      <c r="Y775" s="88"/>
      <c r="Z775" s="298"/>
      <c r="AA775" s="301"/>
      <c r="AB775" s="301"/>
      <c r="AC775" s="304"/>
      <c r="AD775" s="335"/>
    </row>
    <row r="776" spans="1:30" ht="15" customHeight="1" thickBot="1" x14ac:dyDescent="0.3">
      <c r="A776" s="284"/>
      <c r="B776" s="89"/>
      <c r="C776" s="90"/>
      <c r="D776" s="91"/>
      <c r="E776" s="39"/>
      <c r="F776" s="65"/>
      <c r="G776" s="114"/>
      <c r="H776" s="59"/>
      <c r="I776" s="59"/>
      <c r="J776" s="59"/>
      <c r="K776" s="108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39"/>
      <c r="W776" s="25"/>
      <c r="X776" s="25"/>
      <c r="Y776" s="92"/>
      <c r="Z776" s="299"/>
      <c r="AA776" s="302"/>
      <c r="AB776" s="302"/>
      <c r="AC776" s="305"/>
      <c r="AD776" s="335"/>
    </row>
    <row r="777" spans="1:30" ht="15" customHeight="1" thickBot="1" x14ac:dyDescent="0.3">
      <c r="A777" s="282"/>
      <c r="B777" s="82"/>
      <c r="C777" s="93"/>
      <c r="D777" s="84"/>
      <c r="E777" s="37"/>
      <c r="F777" s="66"/>
      <c r="G777" s="115"/>
      <c r="H777" s="60"/>
      <c r="I777" s="60"/>
      <c r="J777" s="60"/>
      <c r="K777" s="109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37"/>
      <c r="W777" s="16"/>
      <c r="X777" s="16"/>
      <c r="Y777" s="85"/>
      <c r="Z777" s="297" t="e">
        <f>SUM(V777:V781)/SUM($F777:$F781)*100</f>
        <v>#DIV/0!</v>
      </c>
      <c r="AA777" s="300" t="e">
        <f>SUM(W777:W781)/SUM($F777:$F781)*100</f>
        <v>#DIV/0!</v>
      </c>
      <c r="AB777" s="300" t="e">
        <f>SUM(X777:X781)/SUM($F777:$F781)*100</f>
        <v>#DIV/0!</v>
      </c>
      <c r="AC777" s="303" t="e">
        <f>SUM(Y777:Y781)/SUM($F777:$F781)*100</f>
        <v>#DIV/0!</v>
      </c>
      <c r="AD777" s="335" t="e">
        <f>SUM(Z777:AC781)</f>
        <v>#DIV/0!</v>
      </c>
    </row>
    <row r="778" spans="1:30" ht="15" customHeight="1" thickBot="1" x14ac:dyDescent="0.3">
      <c r="A778" s="283"/>
      <c r="B778" s="86"/>
      <c r="C778" s="83"/>
      <c r="D778" s="87"/>
      <c r="E778" s="38"/>
      <c r="F778" s="64"/>
      <c r="G778" s="116"/>
      <c r="H778" s="61"/>
      <c r="I778" s="61"/>
      <c r="J778" s="61"/>
      <c r="K778" s="110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38"/>
      <c r="W778" s="20"/>
      <c r="X778" s="20"/>
      <c r="Y778" s="88"/>
      <c r="Z778" s="298"/>
      <c r="AA778" s="301"/>
      <c r="AB778" s="301"/>
      <c r="AC778" s="304"/>
      <c r="AD778" s="335"/>
    </row>
    <row r="779" spans="1:30" ht="15" customHeight="1" thickBot="1" x14ac:dyDescent="0.3">
      <c r="A779" s="283"/>
      <c r="B779" s="86"/>
      <c r="C779" s="83"/>
      <c r="D779" s="87"/>
      <c r="E779" s="38"/>
      <c r="F779" s="64"/>
      <c r="G779" s="116"/>
      <c r="H779" s="61"/>
      <c r="I779" s="61"/>
      <c r="J779" s="61"/>
      <c r="K779" s="110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38"/>
      <c r="W779" s="20"/>
      <c r="X779" s="20"/>
      <c r="Y779" s="88"/>
      <c r="Z779" s="298"/>
      <c r="AA779" s="301"/>
      <c r="AB779" s="301"/>
      <c r="AC779" s="304"/>
      <c r="AD779" s="335"/>
    </row>
    <row r="780" spans="1:30" ht="15" customHeight="1" thickBot="1" x14ac:dyDescent="0.3">
      <c r="A780" s="283"/>
      <c r="B780" s="86"/>
      <c r="C780" s="83"/>
      <c r="D780" s="87"/>
      <c r="E780" s="38"/>
      <c r="F780" s="64"/>
      <c r="G780" s="116"/>
      <c r="H780" s="61"/>
      <c r="I780" s="61"/>
      <c r="J780" s="61"/>
      <c r="K780" s="110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38"/>
      <c r="W780" s="20"/>
      <c r="X780" s="20"/>
      <c r="Y780" s="88"/>
      <c r="Z780" s="298"/>
      <c r="AA780" s="301"/>
      <c r="AB780" s="301"/>
      <c r="AC780" s="304"/>
      <c r="AD780" s="335"/>
    </row>
    <row r="781" spans="1:30" ht="15" customHeight="1" thickBot="1" x14ac:dyDescent="0.3">
      <c r="A781" s="284"/>
      <c r="B781" s="89"/>
      <c r="C781" s="90"/>
      <c r="D781" s="91"/>
      <c r="E781" s="39"/>
      <c r="F781" s="65"/>
      <c r="G781" s="114"/>
      <c r="H781" s="59"/>
      <c r="I781" s="59"/>
      <c r="J781" s="59"/>
      <c r="K781" s="108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39"/>
      <c r="W781" s="25"/>
      <c r="X781" s="25"/>
      <c r="Y781" s="92"/>
      <c r="Z781" s="299"/>
      <c r="AA781" s="302"/>
      <c r="AB781" s="302"/>
      <c r="AC781" s="305"/>
      <c r="AD781" s="335"/>
    </row>
    <row r="782" spans="1:30" ht="15" customHeight="1" thickBot="1" x14ac:dyDescent="0.3">
      <c r="A782" s="282"/>
      <c r="B782" s="82"/>
      <c r="C782" s="93"/>
      <c r="D782" s="84"/>
      <c r="E782" s="37"/>
      <c r="F782" s="66"/>
      <c r="G782" s="115"/>
      <c r="H782" s="60"/>
      <c r="I782" s="60"/>
      <c r="J782" s="60"/>
      <c r="K782" s="109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37"/>
      <c r="W782" s="16"/>
      <c r="X782" s="16"/>
      <c r="Y782" s="85"/>
      <c r="Z782" s="297" t="e">
        <f>SUM(V782:V786)/SUM($F782:$F786)*100</f>
        <v>#DIV/0!</v>
      </c>
      <c r="AA782" s="300" t="e">
        <f>SUM(W782:W786)/SUM($F782:$F786)*100</f>
        <v>#DIV/0!</v>
      </c>
      <c r="AB782" s="300" t="e">
        <f>SUM(X782:X786)/SUM($F782:$F786)*100</f>
        <v>#DIV/0!</v>
      </c>
      <c r="AC782" s="303" t="e">
        <f>SUM(Y782:Y786)/SUM($F782:$F786)*100</f>
        <v>#DIV/0!</v>
      </c>
      <c r="AD782" s="335" t="e">
        <f>SUM(Z782:AC786)</f>
        <v>#DIV/0!</v>
      </c>
    </row>
    <row r="783" spans="1:30" ht="15" customHeight="1" thickBot="1" x14ac:dyDescent="0.3">
      <c r="A783" s="283"/>
      <c r="B783" s="86"/>
      <c r="C783" s="83"/>
      <c r="D783" s="87"/>
      <c r="E783" s="38"/>
      <c r="F783" s="64"/>
      <c r="G783" s="116"/>
      <c r="H783" s="61"/>
      <c r="I783" s="61"/>
      <c r="J783" s="61"/>
      <c r="K783" s="110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38"/>
      <c r="W783" s="20"/>
      <c r="X783" s="20"/>
      <c r="Y783" s="88"/>
      <c r="Z783" s="298"/>
      <c r="AA783" s="301"/>
      <c r="AB783" s="301"/>
      <c r="AC783" s="304"/>
      <c r="AD783" s="335"/>
    </row>
    <row r="784" spans="1:30" ht="15" customHeight="1" thickBot="1" x14ac:dyDescent="0.3">
      <c r="A784" s="283"/>
      <c r="B784" s="86"/>
      <c r="C784" s="83"/>
      <c r="D784" s="87"/>
      <c r="E784" s="38"/>
      <c r="F784" s="64"/>
      <c r="G784" s="116"/>
      <c r="H784" s="61"/>
      <c r="I784" s="61"/>
      <c r="J784" s="61"/>
      <c r="K784" s="110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38"/>
      <c r="W784" s="20"/>
      <c r="X784" s="20"/>
      <c r="Y784" s="88"/>
      <c r="Z784" s="298"/>
      <c r="AA784" s="301"/>
      <c r="AB784" s="301"/>
      <c r="AC784" s="304"/>
      <c r="AD784" s="335"/>
    </row>
    <row r="785" spans="1:30" ht="15" customHeight="1" thickBot="1" x14ac:dyDescent="0.3">
      <c r="A785" s="283"/>
      <c r="B785" s="86"/>
      <c r="C785" s="83"/>
      <c r="D785" s="87"/>
      <c r="E785" s="38"/>
      <c r="F785" s="64"/>
      <c r="G785" s="116"/>
      <c r="H785" s="61"/>
      <c r="I785" s="61"/>
      <c r="J785" s="61"/>
      <c r="K785" s="110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38"/>
      <c r="W785" s="20"/>
      <c r="X785" s="20"/>
      <c r="Y785" s="88"/>
      <c r="Z785" s="298"/>
      <c r="AA785" s="301"/>
      <c r="AB785" s="301"/>
      <c r="AC785" s="304"/>
      <c r="AD785" s="335"/>
    </row>
    <row r="786" spans="1:30" ht="15" customHeight="1" thickBot="1" x14ac:dyDescent="0.3">
      <c r="A786" s="284"/>
      <c r="B786" s="89"/>
      <c r="C786" s="90"/>
      <c r="D786" s="91"/>
      <c r="E786" s="39"/>
      <c r="F786" s="65"/>
      <c r="G786" s="114"/>
      <c r="H786" s="59"/>
      <c r="I786" s="59"/>
      <c r="J786" s="59"/>
      <c r="K786" s="108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39"/>
      <c r="W786" s="25"/>
      <c r="X786" s="25"/>
      <c r="Y786" s="92"/>
      <c r="Z786" s="299"/>
      <c r="AA786" s="302"/>
      <c r="AB786" s="302"/>
      <c r="AC786" s="305"/>
      <c r="AD786" s="335"/>
    </row>
    <row r="787" spans="1:30" ht="15" customHeight="1" thickBot="1" x14ac:dyDescent="0.3">
      <c r="A787" s="282"/>
      <c r="B787" s="82"/>
      <c r="C787" s="93"/>
      <c r="D787" s="84"/>
      <c r="E787" s="37"/>
      <c r="F787" s="66"/>
      <c r="G787" s="115"/>
      <c r="H787" s="60"/>
      <c r="I787" s="60"/>
      <c r="J787" s="60"/>
      <c r="K787" s="109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37"/>
      <c r="W787" s="16"/>
      <c r="X787" s="16"/>
      <c r="Y787" s="85"/>
      <c r="Z787" s="297" t="e">
        <f>SUM(V787:V791)/SUM($F787:$F791)*100</f>
        <v>#DIV/0!</v>
      </c>
      <c r="AA787" s="300" t="e">
        <f>SUM(W787:W791)/SUM($F787:$F791)*100</f>
        <v>#DIV/0!</v>
      </c>
      <c r="AB787" s="300" t="e">
        <f>SUM(X787:X791)/SUM($F787:$F791)*100</f>
        <v>#DIV/0!</v>
      </c>
      <c r="AC787" s="303" t="e">
        <f>SUM(Y787:Y791)/SUM($F787:$F791)*100</f>
        <v>#DIV/0!</v>
      </c>
      <c r="AD787" s="335" t="e">
        <f>SUM(Z787:AC791)</f>
        <v>#DIV/0!</v>
      </c>
    </row>
    <row r="788" spans="1:30" ht="15" customHeight="1" thickBot="1" x14ac:dyDescent="0.3">
      <c r="A788" s="283"/>
      <c r="B788" s="86"/>
      <c r="C788" s="83"/>
      <c r="D788" s="87"/>
      <c r="E788" s="38"/>
      <c r="F788" s="64"/>
      <c r="G788" s="116"/>
      <c r="H788" s="61"/>
      <c r="I788" s="61"/>
      <c r="J788" s="61"/>
      <c r="K788" s="110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38"/>
      <c r="W788" s="20"/>
      <c r="X788" s="20"/>
      <c r="Y788" s="88"/>
      <c r="Z788" s="298"/>
      <c r="AA788" s="301"/>
      <c r="AB788" s="301"/>
      <c r="AC788" s="304"/>
      <c r="AD788" s="335"/>
    </row>
    <row r="789" spans="1:30" ht="15" customHeight="1" thickBot="1" x14ac:dyDescent="0.3">
      <c r="A789" s="283"/>
      <c r="B789" s="86"/>
      <c r="C789" s="83"/>
      <c r="D789" s="87"/>
      <c r="E789" s="38"/>
      <c r="F789" s="64"/>
      <c r="G789" s="116"/>
      <c r="H789" s="61"/>
      <c r="I789" s="61"/>
      <c r="J789" s="61"/>
      <c r="K789" s="110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38"/>
      <c r="W789" s="20"/>
      <c r="X789" s="20"/>
      <c r="Y789" s="88"/>
      <c r="Z789" s="298"/>
      <c r="AA789" s="301"/>
      <c r="AB789" s="301"/>
      <c r="AC789" s="304"/>
      <c r="AD789" s="335"/>
    </row>
    <row r="790" spans="1:30" ht="15" customHeight="1" thickBot="1" x14ac:dyDescent="0.3">
      <c r="A790" s="283"/>
      <c r="B790" s="86"/>
      <c r="C790" s="83"/>
      <c r="D790" s="87"/>
      <c r="E790" s="38"/>
      <c r="F790" s="64"/>
      <c r="G790" s="116"/>
      <c r="H790" s="61"/>
      <c r="I790" s="61"/>
      <c r="J790" s="61"/>
      <c r="K790" s="110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38"/>
      <c r="W790" s="20"/>
      <c r="X790" s="20"/>
      <c r="Y790" s="88"/>
      <c r="Z790" s="298"/>
      <c r="AA790" s="301"/>
      <c r="AB790" s="301"/>
      <c r="AC790" s="304"/>
      <c r="AD790" s="335"/>
    </row>
    <row r="791" spans="1:30" ht="15" customHeight="1" thickBot="1" x14ac:dyDescent="0.3">
      <c r="A791" s="284"/>
      <c r="B791" s="89"/>
      <c r="C791" s="90"/>
      <c r="D791" s="91"/>
      <c r="E791" s="39"/>
      <c r="F791" s="65"/>
      <c r="G791" s="114"/>
      <c r="H791" s="59"/>
      <c r="I791" s="59"/>
      <c r="J791" s="59"/>
      <c r="K791" s="108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39"/>
      <c r="W791" s="25"/>
      <c r="X791" s="25"/>
      <c r="Y791" s="92"/>
      <c r="Z791" s="299"/>
      <c r="AA791" s="302"/>
      <c r="AB791" s="302"/>
      <c r="AC791" s="305"/>
      <c r="AD791" s="335"/>
    </row>
    <row r="792" spans="1:30" ht="15" customHeight="1" thickBot="1" x14ac:dyDescent="0.3">
      <c r="A792" s="282"/>
      <c r="B792" s="82"/>
      <c r="C792" s="93"/>
      <c r="D792" s="84"/>
      <c r="E792" s="37"/>
      <c r="F792" s="66"/>
      <c r="G792" s="115"/>
      <c r="H792" s="60"/>
      <c r="I792" s="60"/>
      <c r="J792" s="60"/>
      <c r="K792" s="109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37"/>
      <c r="W792" s="16"/>
      <c r="X792" s="16"/>
      <c r="Y792" s="85"/>
      <c r="Z792" s="297" t="e">
        <f>SUM(V792:V796)/SUM($F792:$F796)*100</f>
        <v>#DIV/0!</v>
      </c>
      <c r="AA792" s="300" t="e">
        <f>SUM(W792:W796)/SUM($F792:$F796)*100</f>
        <v>#DIV/0!</v>
      </c>
      <c r="AB792" s="300" t="e">
        <f>SUM(X792:X796)/SUM($F792:$F796)*100</f>
        <v>#DIV/0!</v>
      </c>
      <c r="AC792" s="303" t="e">
        <f>SUM(Y792:Y796)/SUM($F792:$F796)*100</f>
        <v>#DIV/0!</v>
      </c>
      <c r="AD792" s="335" t="e">
        <f>SUM(Z792:AC796)</f>
        <v>#DIV/0!</v>
      </c>
    </row>
    <row r="793" spans="1:30" ht="15" customHeight="1" thickBot="1" x14ac:dyDescent="0.3">
      <c r="A793" s="283"/>
      <c r="B793" s="86"/>
      <c r="C793" s="83"/>
      <c r="D793" s="87"/>
      <c r="E793" s="38"/>
      <c r="F793" s="64"/>
      <c r="G793" s="116"/>
      <c r="H793" s="61"/>
      <c r="I793" s="61"/>
      <c r="J793" s="61"/>
      <c r="K793" s="110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38"/>
      <c r="W793" s="20"/>
      <c r="X793" s="20"/>
      <c r="Y793" s="88"/>
      <c r="Z793" s="298"/>
      <c r="AA793" s="301"/>
      <c r="AB793" s="301"/>
      <c r="AC793" s="304"/>
      <c r="AD793" s="335"/>
    </row>
    <row r="794" spans="1:30" ht="15" customHeight="1" thickBot="1" x14ac:dyDescent="0.3">
      <c r="A794" s="283"/>
      <c r="B794" s="86"/>
      <c r="C794" s="83"/>
      <c r="D794" s="87"/>
      <c r="E794" s="38"/>
      <c r="F794" s="64"/>
      <c r="G794" s="116"/>
      <c r="H794" s="61"/>
      <c r="I794" s="61"/>
      <c r="J794" s="61"/>
      <c r="K794" s="110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38"/>
      <c r="W794" s="20"/>
      <c r="X794" s="20"/>
      <c r="Y794" s="88"/>
      <c r="Z794" s="298"/>
      <c r="AA794" s="301"/>
      <c r="AB794" s="301"/>
      <c r="AC794" s="304"/>
      <c r="AD794" s="335"/>
    </row>
    <row r="795" spans="1:30" ht="15" customHeight="1" thickBot="1" x14ac:dyDescent="0.3">
      <c r="A795" s="283"/>
      <c r="B795" s="86"/>
      <c r="C795" s="83"/>
      <c r="D795" s="87"/>
      <c r="E795" s="38"/>
      <c r="F795" s="64"/>
      <c r="G795" s="116"/>
      <c r="H795" s="61"/>
      <c r="I795" s="61"/>
      <c r="J795" s="61"/>
      <c r="K795" s="110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38"/>
      <c r="W795" s="20"/>
      <c r="X795" s="20"/>
      <c r="Y795" s="88"/>
      <c r="Z795" s="298"/>
      <c r="AA795" s="301"/>
      <c r="AB795" s="301"/>
      <c r="AC795" s="304"/>
      <c r="AD795" s="335"/>
    </row>
    <row r="796" spans="1:30" ht="15" customHeight="1" thickBot="1" x14ac:dyDescent="0.3">
      <c r="A796" s="284"/>
      <c r="B796" s="89"/>
      <c r="C796" s="90"/>
      <c r="D796" s="91"/>
      <c r="E796" s="39"/>
      <c r="F796" s="65"/>
      <c r="G796" s="114"/>
      <c r="H796" s="59"/>
      <c r="I796" s="59"/>
      <c r="J796" s="59"/>
      <c r="K796" s="108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39"/>
      <c r="W796" s="25"/>
      <c r="X796" s="25"/>
      <c r="Y796" s="92"/>
      <c r="Z796" s="299"/>
      <c r="AA796" s="302"/>
      <c r="AB796" s="302"/>
      <c r="AC796" s="305"/>
      <c r="AD796" s="335"/>
    </row>
    <row r="797" spans="1:30" ht="15" customHeight="1" thickBot="1" x14ac:dyDescent="0.3">
      <c r="A797" s="282"/>
      <c r="B797" s="82"/>
      <c r="C797" s="93"/>
      <c r="D797" s="84"/>
      <c r="E797" s="37"/>
      <c r="F797" s="66"/>
      <c r="G797" s="115"/>
      <c r="H797" s="60"/>
      <c r="I797" s="60"/>
      <c r="J797" s="60"/>
      <c r="K797" s="109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37"/>
      <c r="W797" s="16"/>
      <c r="X797" s="16"/>
      <c r="Y797" s="85"/>
      <c r="Z797" s="297" t="e">
        <f>SUM(V797:V801)/SUM($F797:$F801)*100</f>
        <v>#DIV/0!</v>
      </c>
      <c r="AA797" s="300" t="e">
        <f>SUM(W797:W801)/SUM($F797:$F801)*100</f>
        <v>#DIV/0!</v>
      </c>
      <c r="AB797" s="300" t="e">
        <f>SUM(X797:X801)/SUM($F797:$F801)*100</f>
        <v>#DIV/0!</v>
      </c>
      <c r="AC797" s="303" t="e">
        <f>SUM(Y797:Y801)/SUM($F797:$F801)*100</f>
        <v>#DIV/0!</v>
      </c>
      <c r="AD797" s="335" t="e">
        <f>SUM(Z797:AC801)</f>
        <v>#DIV/0!</v>
      </c>
    </row>
    <row r="798" spans="1:30" ht="15" customHeight="1" thickBot="1" x14ac:dyDescent="0.3">
      <c r="A798" s="283"/>
      <c r="B798" s="86"/>
      <c r="C798" s="83"/>
      <c r="D798" s="87"/>
      <c r="E798" s="38"/>
      <c r="F798" s="64"/>
      <c r="G798" s="116"/>
      <c r="H798" s="61"/>
      <c r="I798" s="61"/>
      <c r="J798" s="61"/>
      <c r="K798" s="110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38"/>
      <c r="W798" s="20"/>
      <c r="X798" s="20"/>
      <c r="Y798" s="88"/>
      <c r="Z798" s="298"/>
      <c r="AA798" s="301"/>
      <c r="AB798" s="301"/>
      <c r="AC798" s="304"/>
      <c r="AD798" s="335"/>
    </row>
    <row r="799" spans="1:30" ht="15" customHeight="1" thickBot="1" x14ac:dyDescent="0.3">
      <c r="A799" s="283"/>
      <c r="B799" s="86"/>
      <c r="C799" s="83"/>
      <c r="D799" s="87"/>
      <c r="E799" s="38"/>
      <c r="F799" s="64"/>
      <c r="G799" s="116"/>
      <c r="H799" s="61"/>
      <c r="I799" s="61"/>
      <c r="J799" s="61"/>
      <c r="K799" s="110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38"/>
      <c r="W799" s="20"/>
      <c r="X799" s="20"/>
      <c r="Y799" s="88"/>
      <c r="Z799" s="298"/>
      <c r="AA799" s="301"/>
      <c r="AB799" s="301"/>
      <c r="AC799" s="304"/>
      <c r="AD799" s="335"/>
    </row>
    <row r="800" spans="1:30" ht="15" customHeight="1" thickBot="1" x14ac:dyDescent="0.3">
      <c r="A800" s="283"/>
      <c r="B800" s="86"/>
      <c r="C800" s="83"/>
      <c r="D800" s="87"/>
      <c r="E800" s="38"/>
      <c r="F800" s="64"/>
      <c r="G800" s="116"/>
      <c r="H800" s="61"/>
      <c r="I800" s="61"/>
      <c r="J800" s="61"/>
      <c r="K800" s="110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38"/>
      <c r="W800" s="20"/>
      <c r="X800" s="20"/>
      <c r="Y800" s="88"/>
      <c r="Z800" s="298"/>
      <c r="AA800" s="301"/>
      <c r="AB800" s="301"/>
      <c r="AC800" s="304"/>
      <c r="AD800" s="335"/>
    </row>
    <row r="801" spans="1:30" ht="15" customHeight="1" thickBot="1" x14ac:dyDescent="0.3">
      <c r="A801" s="284"/>
      <c r="B801" s="89"/>
      <c r="C801" s="90"/>
      <c r="D801" s="91"/>
      <c r="E801" s="39"/>
      <c r="F801" s="65"/>
      <c r="G801" s="114"/>
      <c r="H801" s="59"/>
      <c r="I801" s="59"/>
      <c r="J801" s="59"/>
      <c r="K801" s="108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39"/>
      <c r="W801" s="25"/>
      <c r="X801" s="25"/>
      <c r="Y801" s="92"/>
      <c r="Z801" s="299"/>
      <c r="AA801" s="302"/>
      <c r="AB801" s="302"/>
      <c r="AC801" s="305"/>
      <c r="AD801" s="335"/>
    </row>
    <row r="802" spans="1:30" ht="15" customHeight="1" thickBot="1" x14ac:dyDescent="0.3">
      <c r="A802" s="282"/>
      <c r="B802" s="82"/>
      <c r="C802" s="93"/>
      <c r="D802" s="84"/>
      <c r="E802" s="37"/>
      <c r="F802" s="66"/>
      <c r="G802" s="115"/>
      <c r="H802" s="60"/>
      <c r="I802" s="60"/>
      <c r="J802" s="60"/>
      <c r="K802" s="109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37"/>
      <c r="W802" s="16"/>
      <c r="X802" s="16"/>
      <c r="Y802" s="85"/>
      <c r="Z802" s="297" t="e">
        <f>SUM(V802:V806)/SUM($F802:$F806)*100</f>
        <v>#DIV/0!</v>
      </c>
      <c r="AA802" s="300" t="e">
        <f>SUM(W802:W806)/SUM($F802:$F806)*100</f>
        <v>#DIV/0!</v>
      </c>
      <c r="AB802" s="300" t="e">
        <f>SUM(X802:X806)/SUM($F802:$F806)*100</f>
        <v>#DIV/0!</v>
      </c>
      <c r="AC802" s="303" t="e">
        <f>SUM(Y802:Y806)/SUM($F802:$F806)*100</f>
        <v>#DIV/0!</v>
      </c>
      <c r="AD802" s="335" t="e">
        <f>SUM(Z802:AC806)</f>
        <v>#DIV/0!</v>
      </c>
    </row>
    <row r="803" spans="1:30" ht="15" customHeight="1" thickBot="1" x14ac:dyDescent="0.3">
      <c r="A803" s="283"/>
      <c r="B803" s="86"/>
      <c r="C803" s="83"/>
      <c r="D803" s="87"/>
      <c r="E803" s="38"/>
      <c r="F803" s="64"/>
      <c r="G803" s="116"/>
      <c r="H803" s="61"/>
      <c r="I803" s="61"/>
      <c r="J803" s="61"/>
      <c r="K803" s="110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38"/>
      <c r="W803" s="20"/>
      <c r="X803" s="20"/>
      <c r="Y803" s="88"/>
      <c r="Z803" s="298"/>
      <c r="AA803" s="301"/>
      <c r="AB803" s="301"/>
      <c r="AC803" s="304"/>
      <c r="AD803" s="335"/>
    </row>
    <row r="804" spans="1:30" ht="15" customHeight="1" thickBot="1" x14ac:dyDescent="0.3">
      <c r="A804" s="283"/>
      <c r="B804" s="86"/>
      <c r="C804" s="83"/>
      <c r="D804" s="87"/>
      <c r="E804" s="38"/>
      <c r="F804" s="64"/>
      <c r="G804" s="116"/>
      <c r="H804" s="61"/>
      <c r="I804" s="61"/>
      <c r="J804" s="61"/>
      <c r="K804" s="110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38"/>
      <c r="W804" s="20"/>
      <c r="X804" s="20"/>
      <c r="Y804" s="88"/>
      <c r="Z804" s="298"/>
      <c r="AA804" s="301"/>
      <c r="AB804" s="301"/>
      <c r="AC804" s="304"/>
      <c r="AD804" s="335"/>
    </row>
    <row r="805" spans="1:30" ht="15" customHeight="1" thickBot="1" x14ac:dyDescent="0.3">
      <c r="A805" s="283"/>
      <c r="B805" s="86"/>
      <c r="C805" s="83"/>
      <c r="D805" s="87"/>
      <c r="E805" s="38"/>
      <c r="F805" s="64"/>
      <c r="G805" s="116"/>
      <c r="H805" s="61"/>
      <c r="I805" s="61"/>
      <c r="J805" s="61"/>
      <c r="K805" s="110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38"/>
      <c r="W805" s="20"/>
      <c r="X805" s="20"/>
      <c r="Y805" s="88"/>
      <c r="Z805" s="298"/>
      <c r="AA805" s="301"/>
      <c r="AB805" s="301"/>
      <c r="AC805" s="304"/>
      <c r="AD805" s="335"/>
    </row>
    <row r="806" spans="1:30" ht="15" customHeight="1" thickBot="1" x14ac:dyDescent="0.3">
      <c r="A806" s="284"/>
      <c r="B806" s="89"/>
      <c r="C806" s="90"/>
      <c r="D806" s="91"/>
      <c r="E806" s="39"/>
      <c r="F806" s="65"/>
      <c r="G806" s="114"/>
      <c r="H806" s="59"/>
      <c r="I806" s="59"/>
      <c r="J806" s="59"/>
      <c r="K806" s="108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39"/>
      <c r="W806" s="25"/>
      <c r="X806" s="25"/>
      <c r="Y806" s="92"/>
      <c r="Z806" s="299"/>
      <c r="AA806" s="302"/>
      <c r="AB806" s="302"/>
      <c r="AC806" s="305"/>
      <c r="AD806" s="335"/>
    </row>
    <row r="807" spans="1:30" ht="15" customHeight="1" thickBot="1" x14ac:dyDescent="0.3">
      <c r="A807" s="282"/>
      <c r="B807" s="82"/>
      <c r="C807" s="93"/>
      <c r="D807" s="84"/>
      <c r="E807" s="37"/>
      <c r="F807" s="66"/>
      <c r="G807" s="115"/>
      <c r="H807" s="60"/>
      <c r="I807" s="60"/>
      <c r="J807" s="60"/>
      <c r="K807" s="109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37"/>
      <c r="W807" s="16"/>
      <c r="X807" s="16"/>
      <c r="Y807" s="85"/>
      <c r="Z807" s="297" t="e">
        <f>SUM(V807:V811)/SUM($F807:$F811)*100</f>
        <v>#DIV/0!</v>
      </c>
      <c r="AA807" s="300" t="e">
        <f>SUM(W807:W811)/SUM($F807:$F811)*100</f>
        <v>#DIV/0!</v>
      </c>
      <c r="AB807" s="300" t="e">
        <f>SUM(X807:X811)/SUM($F807:$F811)*100</f>
        <v>#DIV/0!</v>
      </c>
      <c r="AC807" s="303" t="e">
        <f>SUM(Y807:Y811)/SUM($F807:$F811)*100</f>
        <v>#DIV/0!</v>
      </c>
      <c r="AD807" s="335" t="e">
        <f>SUM(Z807:AC811)</f>
        <v>#DIV/0!</v>
      </c>
    </row>
    <row r="808" spans="1:30" ht="15" customHeight="1" thickBot="1" x14ac:dyDescent="0.3">
      <c r="A808" s="283"/>
      <c r="B808" s="86"/>
      <c r="C808" s="83"/>
      <c r="D808" s="87"/>
      <c r="E808" s="38"/>
      <c r="F808" s="64"/>
      <c r="G808" s="116"/>
      <c r="H808" s="61"/>
      <c r="I808" s="61"/>
      <c r="J808" s="61"/>
      <c r="K808" s="110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38"/>
      <c r="W808" s="20"/>
      <c r="X808" s="20"/>
      <c r="Y808" s="88"/>
      <c r="Z808" s="298"/>
      <c r="AA808" s="301"/>
      <c r="AB808" s="301"/>
      <c r="AC808" s="304"/>
      <c r="AD808" s="335"/>
    </row>
    <row r="809" spans="1:30" ht="15" customHeight="1" thickBot="1" x14ac:dyDescent="0.3">
      <c r="A809" s="283"/>
      <c r="B809" s="86"/>
      <c r="C809" s="83"/>
      <c r="D809" s="87"/>
      <c r="E809" s="38"/>
      <c r="F809" s="64"/>
      <c r="G809" s="116"/>
      <c r="H809" s="61"/>
      <c r="I809" s="61"/>
      <c r="J809" s="61"/>
      <c r="K809" s="110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38"/>
      <c r="W809" s="20"/>
      <c r="X809" s="20"/>
      <c r="Y809" s="88"/>
      <c r="Z809" s="298"/>
      <c r="AA809" s="301"/>
      <c r="AB809" s="301"/>
      <c r="AC809" s="304"/>
      <c r="AD809" s="335"/>
    </row>
    <row r="810" spans="1:30" ht="15" customHeight="1" thickBot="1" x14ac:dyDescent="0.3">
      <c r="A810" s="283"/>
      <c r="B810" s="86"/>
      <c r="C810" s="83"/>
      <c r="D810" s="87"/>
      <c r="E810" s="38"/>
      <c r="F810" s="64"/>
      <c r="G810" s="116"/>
      <c r="H810" s="61"/>
      <c r="I810" s="61"/>
      <c r="J810" s="61"/>
      <c r="K810" s="110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38"/>
      <c r="W810" s="20"/>
      <c r="X810" s="20"/>
      <c r="Y810" s="88"/>
      <c r="Z810" s="298"/>
      <c r="AA810" s="301"/>
      <c r="AB810" s="301"/>
      <c r="AC810" s="304"/>
      <c r="AD810" s="335"/>
    </row>
    <row r="811" spans="1:30" ht="15" customHeight="1" thickBot="1" x14ac:dyDescent="0.3">
      <c r="A811" s="284"/>
      <c r="B811" s="89"/>
      <c r="C811" s="90"/>
      <c r="D811" s="91"/>
      <c r="E811" s="39"/>
      <c r="F811" s="65"/>
      <c r="G811" s="114"/>
      <c r="H811" s="59"/>
      <c r="I811" s="59"/>
      <c r="J811" s="59"/>
      <c r="K811" s="108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39"/>
      <c r="W811" s="25"/>
      <c r="X811" s="25"/>
      <c r="Y811" s="92"/>
      <c r="Z811" s="299"/>
      <c r="AA811" s="302"/>
      <c r="AB811" s="302"/>
      <c r="AC811" s="305"/>
      <c r="AD811" s="335"/>
    </row>
    <row r="812" spans="1:30" ht="15" customHeight="1" thickBot="1" x14ac:dyDescent="0.3">
      <c r="A812" s="282"/>
      <c r="B812" s="82"/>
      <c r="C812" s="93"/>
      <c r="D812" s="84"/>
      <c r="E812" s="37"/>
      <c r="F812" s="66"/>
      <c r="G812" s="115"/>
      <c r="H812" s="60"/>
      <c r="I812" s="60"/>
      <c r="J812" s="60"/>
      <c r="K812" s="109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37"/>
      <c r="W812" s="16"/>
      <c r="X812" s="16"/>
      <c r="Y812" s="85"/>
      <c r="Z812" s="297" t="e">
        <f>SUM(V812:V816)/SUM($F812:$F816)*100</f>
        <v>#DIV/0!</v>
      </c>
      <c r="AA812" s="300" t="e">
        <f>SUM(W812:W816)/SUM($F812:$F816)*100</f>
        <v>#DIV/0!</v>
      </c>
      <c r="AB812" s="300" t="e">
        <f>SUM(X812:X816)/SUM($F812:$F816)*100</f>
        <v>#DIV/0!</v>
      </c>
      <c r="AC812" s="303" t="e">
        <f>SUM(Y812:Y816)/SUM($F812:$F816)*100</f>
        <v>#DIV/0!</v>
      </c>
      <c r="AD812" s="335" t="e">
        <f>SUM(Z812:AC816)</f>
        <v>#DIV/0!</v>
      </c>
    </row>
    <row r="813" spans="1:30" ht="15" customHeight="1" thickBot="1" x14ac:dyDescent="0.3">
      <c r="A813" s="283"/>
      <c r="B813" s="86"/>
      <c r="C813" s="83"/>
      <c r="D813" s="87"/>
      <c r="E813" s="38"/>
      <c r="F813" s="64"/>
      <c r="G813" s="116"/>
      <c r="H813" s="61"/>
      <c r="I813" s="61"/>
      <c r="J813" s="61"/>
      <c r="K813" s="110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38"/>
      <c r="W813" s="20"/>
      <c r="X813" s="20"/>
      <c r="Y813" s="88"/>
      <c r="Z813" s="298"/>
      <c r="AA813" s="301"/>
      <c r="AB813" s="301"/>
      <c r="AC813" s="304"/>
      <c r="AD813" s="335"/>
    </row>
    <row r="814" spans="1:30" ht="15" customHeight="1" thickBot="1" x14ac:dyDescent="0.3">
      <c r="A814" s="283"/>
      <c r="B814" s="86"/>
      <c r="C814" s="83"/>
      <c r="D814" s="87"/>
      <c r="E814" s="38"/>
      <c r="F814" s="64"/>
      <c r="G814" s="116"/>
      <c r="H814" s="61"/>
      <c r="I814" s="61"/>
      <c r="J814" s="61"/>
      <c r="K814" s="110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38"/>
      <c r="W814" s="20"/>
      <c r="X814" s="20"/>
      <c r="Y814" s="88"/>
      <c r="Z814" s="298"/>
      <c r="AA814" s="301"/>
      <c r="AB814" s="301"/>
      <c r="AC814" s="304"/>
      <c r="AD814" s="335"/>
    </row>
    <row r="815" spans="1:30" ht="15" customHeight="1" thickBot="1" x14ac:dyDescent="0.3">
      <c r="A815" s="283"/>
      <c r="B815" s="86"/>
      <c r="C815" s="83"/>
      <c r="D815" s="87"/>
      <c r="E815" s="38"/>
      <c r="F815" s="64"/>
      <c r="G815" s="116"/>
      <c r="H815" s="61"/>
      <c r="I815" s="61"/>
      <c r="J815" s="61"/>
      <c r="K815" s="110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38"/>
      <c r="W815" s="20"/>
      <c r="X815" s="20"/>
      <c r="Y815" s="88"/>
      <c r="Z815" s="298"/>
      <c r="AA815" s="301"/>
      <c r="AB815" s="301"/>
      <c r="AC815" s="304"/>
      <c r="AD815" s="335"/>
    </row>
    <row r="816" spans="1:30" ht="15" customHeight="1" thickBot="1" x14ac:dyDescent="0.3">
      <c r="A816" s="284"/>
      <c r="B816" s="89"/>
      <c r="C816" s="90"/>
      <c r="D816" s="91"/>
      <c r="E816" s="39"/>
      <c r="F816" s="65"/>
      <c r="G816" s="114"/>
      <c r="H816" s="59"/>
      <c r="I816" s="59"/>
      <c r="J816" s="59"/>
      <c r="K816" s="108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39"/>
      <c r="W816" s="25"/>
      <c r="X816" s="25"/>
      <c r="Y816" s="92"/>
      <c r="Z816" s="299"/>
      <c r="AA816" s="302"/>
      <c r="AB816" s="302"/>
      <c r="AC816" s="305"/>
      <c r="AD816" s="335"/>
    </row>
    <row r="817" spans="1:30" ht="15" customHeight="1" thickBot="1" x14ac:dyDescent="0.3">
      <c r="A817" s="282"/>
      <c r="B817" s="82"/>
      <c r="C817" s="93"/>
      <c r="D817" s="84"/>
      <c r="E817" s="37"/>
      <c r="F817" s="66"/>
      <c r="G817" s="115"/>
      <c r="H817" s="60"/>
      <c r="I817" s="60"/>
      <c r="J817" s="60"/>
      <c r="K817" s="109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37"/>
      <c r="W817" s="16"/>
      <c r="X817" s="16"/>
      <c r="Y817" s="85"/>
      <c r="Z817" s="297" t="e">
        <f>SUM(V817:V821)/SUM($F817:$F821)*100</f>
        <v>#DIV/0!</v>
      </c>
      <c r="AA817" s="300" t="e">
        <f>SUM(W817:W821)/SUM($F817:$F821)*100</f>
        <v>#DIV/0!</v>
      </c>
      <c r="AB817" s="300" t="e">
        <f>SUM(X817:X821)/SUM($F817:$F821)*100</f>
        <v>#DIV/0!</v>
      </c>
      <c r="AC817" s="303" t="e">
        <f>SUM(Y817:Y821)/SUM($F817:$F821)*100</f>
        <v>#DIV/0!</v>
      </c>
      <c r="AD817" s="335" t="e">
        <f>SUM(Z817:AC821)</f>
        <v>#DIV/0!</v>
      </c>
    </row>
    <row r="818" spans="1:30" ht="15" customHeight="1" thickBot="1" x14ac:dyDescent="0.3">
      <c r="A818" s="283"/>
      <c r="B818" s="86"/>
      <c r="C818" s="83"/>
      <c r="D818" s="87"/>
      <c r="E818" s="38"/>
      <c r="F818" s="64"/>
      <c r="G818" s="116"/>
      <c r="H818" s="61"/>
      <c r="I818" s="61"/>
      <c r="J818" s="61"/>
      <c r="K818" s="110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38"/>
      <c r="W818" s="20"/>
      <c r="X818" s="20"/>
      <c r="Y818" s="88"/>
      <c r="Z818" s="298"/>
      <c r="AA818" s="301"/>
      <c r="AB818" s="301"/>
      <c r="AC818" s="304"/>
      <c r="AD818" s="335"/>
    </row>
    <row r="819" spans="1:30" ht="15" customHeight="1" thickBot="1" x14ac:dyDescent="0.3">
      <c r="A819" s="283"/>
      <c r="B819" s="86"/>
      <c r="C819" s="83"/>
      <c r="D819" s="87"/>
      <c r="E819" s="38"/>
      <c r="F819" s="64"/>
      <c r="G819" s="116"/>
      <c r="H819" s="61"/>
      <c r="I819" s="61"/>
      <c r="J819" s="61"/>
      <c r="K819" s="110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38"/>
      <c r="W819" s="20"/>
      <c r="X819" s="20"/>
      <c r="Y819" s="88"/>
      <c r="Z819" s="298"/>
      <c r="AA819" s="301"/>
      <c r="AB819" s="301"/>
      <c r="AC819" s="304"/>
      <c r="AD819" s="335"/>
    </row>
    <row r="820" spans="1:30" ht="15" customHeight="1" thickBot="1" x14ac:dyDescent="0.3">
      <c r="A820" s="283"/>
      <c r="B820" s="86"/>
      <c r="C820" s="83"/>
      <c r="D820" s="87"/>
      <c r="E820" s="38"/>
      <c r="F820" s="64"/>
      <c r="G820" s="116"/>
      <c r="H820" s="61"/>
      <c r="I820" s="61"/>
      <c r="J820" s="61"/>
      <c r="K820" s="110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38"/>
      <c r="W820" s="20"/>
      <c r="X820" s="20"/>
      <c r="Y820" s="88"/>
      <c r="Z820" s="298"/>
      <c r="AA820" s="301"/>
      <c r="AB820" s="301"/>
      <c r="AC820" s="304"/>
      <c r="AD820" s="335"/>
    </row>
    <row r="821" spans="1:30" ht="15" customHeight="1" thickBot="1" x14ac:dyDescent="0.3">
      <c r="A821" s="284"/>
      <c r="B821" s="89"/>
      <c r="C821" s="90"/>
      <c r="D821" s="91"/>
      <c r="E821" s="39"/>
      <c r="F821" s="65"/>
      <c r="G821" s="114"/>
      <c r="H821" s="59"/>
      <c r="I821" s="59"/>
      <c r="J821" s="59"/>
      <c r="K821" s="108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39"/>
      <c r="W821" s="25"/>
      <c r="X821" s="25"/>
      <c r="Y821" s="92"/>
      <c r="Z821" s="299"/>
      <c r="AA821" s="302"/>
      <c r="AB821" s="302"/>
      <c r="AC821" s="305"/>
      <c r="AD821" s="335"/>
    </row>
    <row r="822" spans="1:30" ht="15" customHeight="1" thickBot="1" x14ac:dyDescent="0.3">
      <c r="A822" s="282"/>
      <c r="B822" s="82"/>
      <c r="C822" s="93"/>
      <c r="D822" s="84"/>
      <c r="E822" s="37"/>
      <c r="F822" s="66"/>
      <c r="G822" s="115"/>
      <c r="H822" s="60"/>
      <c r="I822" s="60"/>
      <c r="J822" s="60"/>
      <c r="K822" s="109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37"/>
      <c r="W822" s="16"/>
      <c r="X822" s="16"/>
      <c r="Y822" s="85"/>
      <c r="Z822" s="297" t="e">
        <f>SUM(V822:V826)/SUM($F822:$F826)*100</f>
        <v>#DIV/0!</v>
      </c>
      <c r="AA822" s="300" t="e">
        <f>SUM(W822:W826)/SUM($F822:$F826)*100</f>
        <v>#DIV/0!</v>
      </c>
      <c r="AB822" s="300" t="e">
        <f>SUM(X822:X826)/SUM($F822:$F826)*100</f>
        <v>#DIV/0!</v>
      </c>
      <c r="AC822" s="303" t="e">
        <f>SUM(Y822:Y826)/SUM($F822:$F826)*100</f>
        <v>#DIV/0!</v>
      </c>
      <c r="AD822" s="335" t="e">
        <f>SUM(Z822:AC826)</f>
        <v>#DIV/0!</v>
      </c>
    </row>
    <row r="823" spans="1:30" ht="15" customHeight="1" thickBot="1" x14ac:dyDescent="0.3">
      <c r="A823" s="283"/>
      <c r="B823" s="86"/>
      <c r="C823" s="83"/>
      <c r="D823" s="87"/>
      <c r="E823" s="38"/>
      <c r="F823" s="64"/>
      <c r="G823" s="116"/>
      <c r="H823" s="61"/>
      <c r="I823" s="61"/>
      <c r="J823" s="61"/>
      <c r="K823" s="110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38"/>
      <c r="W823" s="20"/>
      <c r="X823" s="20"/>
      <c r="Y823" s="88"/>
      <c r="Z823" s="298"/>
      <c r="AA823" s="301"/>
      <c r="AB823" s="301"/>
      <c r="AC823" s="304"/>
      <c r="AD823" s="335"/>
    </row>
    <row r="824" spans="1:30" ht="15" customHeight="1" thickBot="1" x14ac:dyDescent="0.3">
      <c r="A824" s="283"/>
      <c r="B824" s="86"/>
      <c r="C824" s="83"/>
      <c r="D824" s="87"/>
      <c r="E824" s="38"/>
      <c r="F824" s="64"/>
      <c r="G824" s="116"/>
      <c r="H824" s="61"/>
      <c r="I824" s="61"/>
      <c r="J824" s="61"/>
      <c r="K824" s="110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38"/>
      <c r="W824" s="20"/>
      <c r="X824" s="20"/>
      <c r="Y824" s="88"/>
      <c r="Z824" s="298"/>
      <c r="AA824" s="301"/>
      <c r="AB824" s="301"/>
      <c r="AC824" s="304"/>
      <c r="AD824" s="335"/>
    </row>
    <row r="825" spans="1:30" ht="15" customHeight="1" thickBot="1" x14ac:dyDescent="0.3">
      <c r="A825" s="283"/>
      <c r="B825" s="86"/>
      <c r="C825" s="83"/>
      <c r="D825" s="87"/>
      <c r="E825" s="38"/>
      <c r="F825" s="64"/>
      <c r="G825" s="116"/>
      <c r="H825" s="61"/>
      <c r="I825" s="61"/>
      <c r="J825" s="61"/>
      <c r="K825" s="110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38"/>
      <c r="W825" s="20"/>
      <c r="X825" s="20"/>
      <c r="Y825" s="88"/>
      <c r="Z825" s="298"/>
      <c r="AA825" s="301"/>
      <c r="AB825" s="301"/>
      <c r="AC825" s="304"/>
      <c r="AD825" s="335"/>
    </row>
    <row r="826" spans="1:30" ht="15" customHeight="1" thickBot="1" x14ac:dyDescent="0.3">
      <c r="A826" s="284"/>
      <c r="B826" s="89"/>
      <c r="C826" s="90"/>
      <c r="D826" s="91"/>
      <c r="E826" s="39"/>
      <c r="F826" s="65"/>
      <c r="G826" s="114"/>
      <c r="H826" s="59"/>
      <c r="I826" s="59"/>
      <c r="J826" s="59"/>
      <c r="K826" s="108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39"/>
      <c r="W826" s="25"/>
      <c r="X826" s="25"/>
      <c r="Y826" s="92"/>
      <c r="Z826" s="299"/>
      <c r="AA826" s="302"/>
      <c r="AB826" s="302"/>
      <c r="AC826" s="305"/>
      <c r="AD826" s="335"/>
    </row>
    <row r="827" spans="1:30" ht="15" customHeight="1" thickBot="1" x14ac:dyDescent="0.3">
      <c r="A827" s="282"/>
      <c r="B827" s="82"/>
      <c r="C827" s="93"/>
      <c r="D827" s="84"/>
      <c r="E827" s="37"/>
      <c r="F827" s="66"/>
      <c r="G827" s="115"/>
      <c r="H827" s="60"/>
      <c r="I827" s="60"/>
      <c r="J827" s="60"/>
      <c r="K827" s="109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37"/>
      <c r="W827" s="16"/>
      <c r="X827" s="16"/>
      <c r="Y827" s="85"/>
      <c r="Z827" s="340" t="e">
        <f>SUM(V827:V831)/SUM($F827:$F831)*100</f>
        <v>#DIV/0!</v>
      </c>
      <c r="AA827" s="341" t="e">
        <f>SUM(W827:W831)/SUM($F827:$F831)*100</f>
        <v>#DIV/0!</v>
      </c>
      <c r="AB827" s="341" t="e">
        <f>SUM(X827:X831)/SUM($F827:$F831)*100</f>
        <v>#DIV/0!</v>
      </c>
      <c r="AC827" s="342" t="e">
        <f>SUM(Y827:Y831)/SUM($F827:$F831)*100</f>
        <v>#DIV/0!</v>
      </c>
      <c r="AD827" s="335" t="e">
        <f>SUM(Z827:AC831)</f>
        <v>#DIV/0!</v>
      </c>
    </row>
    <row r="828" spans="1:30" ht="15" customHeight="1" thickBot="1" x14ac:dyDescent="0.3">
      <c r="A828" s="283"/>
      <c r="B828" s="86"/>
      <c r="C828" s="83"/>
      <c r="D828" s="87"/>
      <c r="E828" s="38"/>
      <c r="F828" s="64"/>
      <c r="G828" s="116"/>
      <c r="H828" s="61"/>
      <c r="I828" s="61"/>
      <c r="J828" s="61"/>
      <c r="K828" s="110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38"/>
      <c r="W828" s="20"/>
      <c r="X828" s="20"/>
      <c r="Y828" s="88"/>
      <c r="Z828" s="340"/>
      <c r="AA828" s="341"/>
      <c r="AB828" s="341"/>
      <c r="AC828" s="342"/>
      <c r="AD828" s="335"/>
    </row>
    <row r="829" spans="1:30" ht="15" customHeight="1" thickBot="1" x14ac:dyDescent="0.3">
      <c r="A829" s="283"/>
      <c r="B829" s="86"/>
      <c r="C829" s="83"/>
      <c r="D829" s="87"/>
      <c r="E829" s="38"/>
      <c r="F829" s="64"/>
      <c r="G829" s="116"/>
      <c r="H829" s="61"/>
      <c r="I829" s="61"/>
      <c r="J829" s="61"/>
      <c r="K829" s="110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38"/>
      <c r="W829" s="20"/>
      <c r="X829" s="20"/>
      <c r="Y829" s="88"/>
      <c r="Z829" s="340"/>
      <c r="AA829" s="341"/>
      <c r="AB829" s="341"/>
      <c r="AC829" s="342"/>
      <c r="AD829" s="335"/>
    </row>
    <row r="830" spans="1:30" ht="15" customHeight="1" thickBot="1" x14ac:dyDescent="0.3">
      <c r="A830" s="283"/>
      <c r="B830" s="86"/>
      <c r="C830" s="83"/>
      <c r="D830" s="87"/>
      <c r="E830" s="38"/>
      <c r="F830" s="64"/>
      <c r="G830" s="116"/>
      <c r="H830" s="61"/>
      <c r="I830" s="61"/>
      <c r="J830" s="61"/>
      <c r="K830" s="110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38"/>
      <c r="W830" s="20"/>
      <c r="X830" s="20"/>
      <c r="Y830" s="88"/>
      <c r="Z830" s="340"/>
      <c r="AA830" s="341"/>
      <c r="AB830" s="341"/>
      <c r="AC830" s="342"/>
      <c r="AD830" s="335"/>
    </row>
    <row r="831" spans="1:30" ht="15" customHeight="1" thickBot="1" x14ac:dyDescent="0.3">
      <c r="A831" s="284"/>
      <c r="B831" s="89"/>
      <c r="C831" s="90"/>
      <c r="D831" s="91"/>
      <c r="E831" s="39"/>
      <c r="F831" s="65"/>
      <c r="G831" s="114"/>
      <c r="H831" s="59"/>
      <c r="I831" s="59"/>
      <c r="J831" s="59"/>
      <c r="K831" s="108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39"/>
      <c r="W831" s="25"/>
      <c r="X831" s="25"/>
      <c r="Y831" s="92"/>
      <c r="Z831" s="340"/>
      <c r="AA831" s="341"/>
      <c r="AB831" s="341"/>
      <c r="AC831" s="342"/>
      <c r="AD831" s="335"/>
    </row>
    <row r="832" spans="1:30" ht="15" customHeight="1" thickBot="1" x14ac:dyDescent="0.3">
      <c r="A832" s="282"/>
      <c r="B832" s="82"/>
      <c r="C832" s="93"/>
      <c r="D832" s="84"/>
      <c r="E832" s="37"/>
      <c r="F832" s="66"/>
      <c r="G832" s="115"/>
      <c r="H832" s="60"/>
      <c r="I832" s="60"/>
      <c r="J832" s="60"/>
      <c r="K832" s="109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37"/>
      <c r="W832" s="16"/>
      <c r="X832" s="16"/>
      <c r="Y832" s="85"/>
      <c r="Z832" s="340" t="e">
        <f>SUM(V832:V836)/SUM($F832:$F836)*100</f>
        <v>#DIV/0!</v>
      </c>
      <c r="AA832" s="341" t="e">
        <f>SUM(W832:W836)/SUM($F832:$F836)*100</f>
        <v>#DIV/0!</v>
      </c>
      <c r="AB832" s="341" t="e">
        <f>SUM(X832:X836)/SUM($F832:$F836)*100</f>
        <v>#DIV/0!</v>
      </c>
      <c r="AC832" s="342" t="e">
        <f>SUM(Y832:Y836)/SUM($F832:$F836)*100</f>
        <v>#DIV/0!</v>
      </c>
      <c r="AD832" s="335" t="e">
        <f>SUM(Z832:AC836)</f>
        <v>#DIV/0!</v>
      </c>
    </row>
    <row r="833" spans="1:30" ht="15" customHeight="1" thickBot="1" x14ac:dyDescent="0.3">
      <c r="A833" s="283"/>
      <c r="B833" s="86"/>
      <c r="C833" s="83"/>
      <c r="D833" s="87"/>
      <c r="E833" s="38"/>
      <c r="F833" s="64"/>
      <c r="G833" s="116"/>
      <c r="H833" s="61"/>
      <c r="I833" s="61"/>
      <c r="J833" s="61"/>
      <c r="K833" s="110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38"/>
      <c r="W833" s="20"/>
      <c r="X833" s="20"/>
      <c r="Y833" s="88"/>
      <c r="Z833" s="340"/>
      <c r="AA833" s="341"/>
      <c r="AB833" s="341"/>
      <c r="AC833" s="342"/>
      <c r="AD833" s="335"/>
    </row>
    <row r="834" spans="1:30" ht="15" customHeight="1" thickBot="1" x14ac:dyDescent="0.3">
      <c r="A834" s="283"/>
      <c r="B834" s="86"/>
      <c r="C834" s="83"/>
      <c r="D834" s="87"/>
      <c r="E834" s="38"/>
      <c r="F834" s="64"/>
      <c r="G834" s="116"/>
      <c r="H834" s="61"/>
      <c r="I834" s="61"/>
      <c r="J834" s="61"/>
      <c r="K834" s="110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38"/>
      <c r="W834" s="20"/>
      <c r="X834" s="20"/>
      <c r="Y834" s="88"/>
      <c r="Z834" s="340"/>
      <c r="AA834" s="341"/>
      <c r="AB834" s="341"/>
      <c r="AC834" s="342"/>
      <c r="AD834" s="335"/>
    </row>
    <row r="835" spans="1:30" ht="15" customHeight="1" thickBot="1" x14ac:dyDescent="0.3">
      <c r="A835" s="283"/>
      <c r="B835" s="86"/>
      <c r="C835" s="83"/>
      <c r="D835" s="87"/>
      <c r="E835" s="38"/>
      <c r="F835" s="64"/>
      <c r="G835" s="116"/>
      <c r="H835" s="61"/>
      <c r="I835" s="61"/>
      <c r="J835" s="61"/>
      <c r="K835" s="110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38"/>
      <c r="W835" s="20"/>
      <c r="X835" s="20"/>
      <c r="Y835" s="88"/>
      <c r="Z835" s="340"/>
      <c r="AA835" s="341"/>
      <c r="AB835" s="341"/>
      <c r="AC835" s="342"/>
      <c r="AD835" s="335"/>
    </row>
    <row r="836" spans="1:30" ht="15" customHeight="1" thickBot="1" x14ac:dyDescent="0.3">
      <c r="A836" s="284"/>
      <c r="B836" s="89"/>
      <c r="C836" s="90"/>
      <c r="D836" s="91"/>
      <c r="E836" s="39"/>
      <c r="F836" s="65"/>
      <c r="G836" s="114"/>
      <c r="H836" s="59"/>
      <c r="I836" s="59"/>
      <c r="J836" s="59"/>
      <c r="K836" s="108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39"/>
      <c r="W836" s="25"/>
      <c r="X836" s="25"/>
      <c r="Y836" s="92"/>
      <c r="Z836" s="340"/>
      <c r="AA836" s="341"/>
      <c r="AB836" s="341"/>
      <c r="AC836" s="342"/>
      <c r="AD836" s="335"/>
    </row>
    <row r="837" spans="1:30" ht="15" customHeight="1" thickBot="1" x14ac:dyDescent="0.3">
      <c r="A837" s="282"/>
      <c r="B837" s="82"/>
      <c r="C837" s="93"/>
      <c r="D837" s="84"/>
      <c r="E837" s="37"/>
      <c r="F837" s="66"/>
      <c r="G837" s="115"/>
      <c r="H837" s="60"/>
      <c r="I837" s="60"/>
      <c r="J837" s="60"/>
      <c r="K837" s="109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37"/>
      <c r="W837" s="16"/>
      <c r="X837" s="16"/>
      <c r="Y837" s="85"/>
      <c r="Z837" s="340" t="e">
        <f>SUM(V837:V841)/SUM($F837:$F841)*100</f>
        <v>#DIV/0!</v>
      </c>
      <c r="AA837" s="341" t="e">
        <f>SUM(W837:W841)/SUM($F837:$F841)*100</f>
        <v>#DIV/0!</v>
      </c>
      <c r="AB837" s="341" t="e">
        <f>SUM(X837:X841)/SUM($F837:$F841)*100</f>
        <v>#DIV/0!</v>
      </c>
      <c r="AC837" s="342" t="e">
        <f>SUM(Y837:Y841)/SUM($F837:$F841)*100</f>
        <v>#DIV/0!</v>
      </c>
      <c r="AD837" s="335" t="e">
        <f>SUM(Z837:AC841)</f>
        <v>#DIV/0!</v>
      </c>
    </row>
    <row r="838" spans="1:30" ht="15" customHeight="1" thickBot="1" x14ac:dyDescent="0.3">
      <c r="A838" s="283"/>
      <c r="B838" s="86"/>
      <c r="C838" s="83"/>
      <c r="D838" s="87"/>
      <c r="E838" s="38"/>
      <c r="F838" s="64"/>
      <c r="G838" s="116"/>
      <c r="H838" s="61"/>
      <c r="I838" s="61"/>
      <c r="J838" s="61"/>
      <c r="K838" s="110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38"/>
      <c r="W838" s="20"/>
      <c r="X838" s="20"/>
      <c r="Y838" s="88"/>
      <c r="Z838" s="340"/>
      <c r="AA838" s="341"/>
      <c r="AB838" s="341"/>
      <c r="AC838" s="342"/>
      <c r="AD838" s="335"/>
    </row>
    <row r="839" spans="1:30" ht="15" customHeight="1" thickBot="1" x14ac:dyDescent="0.3">
      <c r="A839" s="283"/>
      <c r="B839" s="86"/>
      <c r="C839" s="83"/>
      <c r="D839" s="87"/>
      <c r="E839" s="38"/>
      <c r="F839" s="64"/>
      <c r="G839" s="116"/>
      <c r="H839" s="61"/>
      <c r="I839" s="61"/>
      <c r="J839" s="61"/>
      <c r="K839" s="110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38"/>
      <c r="W839" s="20"/>
      <c r="X839" s="20"/>
      <c r="Y839" s="88"/>
      <c r="Z839" s="340"/>
      <c r="AA839" s="341"/>
      <c r="AB839" s="341"/>
      <c r="AC839" s="342"/>
      <c r="AD839" s="335"/>
    </row>
    <row r="840" spans="1:30" ht="15" customHeight="1" thickBot="1" x14ac:dyDescent="0.3">
      <c r="A840" s="283"/>
      <c r="B840" s="86"/>
      <c r="C840" s="83"/>
      <c r="D840" s="87"/>
      <c r="E840" s="38"/>
      <c r="F840" s="64"/>
      <c r="G840" s="116"/>
      <c r="H840" s="61"/>
      <c r="I840" s="61"/>
      <c r="J840" s="61"/>
      <c r="K840" s="110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38"/>
      <c r="W840" s="20"/>
      <c r="X840" s="20"/>
      <c r="Y840" s="88"/>
      <c r="Z840" s="340"/>
      <c r="AA840" s="341"/>
      <c r="AB840" s="341"/>
      <c r="AC840" s="342"/>
      <c r="AD840" s="335"/>
    </row>
    <row r="841" spans="1:30" ht="15" customHeight="1" thickBot="1" x14ac:dyDescent="0.3">
      <c r="A841" s="284"/>
      <c r="B841" s="89"/>
      <c r="C841" s="90"/>
      <c r="D841" s="91"/>
      <c r="E841" s="39"/>
      <c r="F841" s="65"/>
      <c r="G841" s="114"/>
      <c r="H841" s="59"/>
      <c r="I841" s="59"/>
      <c r="J841" s="59"/>
      <c r="K841" s="108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39"/>
      <c r="W841" s="25"/>
      <c r="X841" s="25"/>
      <c r="Y841" s="92"/>
      <c r="Z841" s="340"/>
      <c r="AA841" s="341"/>
      <c r="AB841" s="341"/>
      <c r="AC841" s="342"/>
      <c r="AD841" s="335"/>
    </row>
    <row r="842" spans="1:30" ht="15" customHeight="1" thickBot="1" x14ac:dyDescent="0.3">
      <c r="A842" s="282"/>
      <c r="B842" s="82"/>
      <c r="C842" s="93"/>
      <c r="D842" s="84"/>
      <c r="E842" s="37"/>
      <c r="F842" s="66"/>
      <c r="G842" s="115"/>
      <c r="H842" s="60"/>
      <c r="I842" s="60"/>
      <c r="J842" s="60"/>
      <c r="K842" s="109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37"/>
      <c r="W842" s="16"/>
      <c r="X842" s="16"/>
      <c r="Y842" s="85"/>
      <c r="Z842" s="340" t="e">
        <f>SUM(V842:V846)/SUM($F842:$F846)*100</f>
        <v>#DIV/0!</v>
      </c>
      <c r="AA842" s="341" t="e">
        <f>SUM(W842:W846)/SUM($F842:$F846)*100</f>
        <v>#DIV/0!</v>
      </c>
      <c r="AB842" s="341" t="e">
        <f>SUM(X842:X846)/SUM($F842:$F846)*100</f>
        <v>#DIV/0!</v>
      </c>
      <c r="AC842" s="342" t="e">
        <f>SUM(Y842:Y846)/SUM($F842:$F846)*100</f>
        <v>#DIV/0!</v>
      </c>
      <c r="AD842" s="335" t="e">
        <f>SUM(Z842:AC846)</f>
        <v>#DIV/0!</v>
      </c>
    </row>
    <row r="843" spans="1:30" ht="15" customHeight="1" thickBot="1" x14ac:dyDescent="0.3">
      <c r="A843" s="283"/>
      <c r="B843" s="86"/>
      <c r="C843" s="83"/>
      <c r="D843" s="87"/>
      <c r="E843" s="38"/>
      <c r="F843" s="64"/>
      <c r="G843" s="116"/>
      <c r="H843" s="61"/>
      <c r="I843" s="61"/>
      <c r="J843" s="61"/>
      <c r="K843" s="110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38"/>
      <c r="W843" s="20"/>
      <c r="X843" s="20"/>
      <c r="Y843" s="88"/>
      <c r="Z843" s="340"/>
      <c r="AA843" s="341"/>
      <c r="AB843" s="341"/>
      <c r="AC843" s="342"/>
      <c r="AD843" s="335"/>
    </row>
    <row r="844" spans="1:30" ht="15" customHeight="1" thickBot="1" x14ac:dyDescent="0.3">
      <c r="A844" s="283"/>
      <c r="B844" s="86"/>
      <c r="C844" s="83"/>
      <c r="D844" s="87"/>
      <c r="E844" s="38"/>
      <c r="F844" s="64"/>
      <c r="G844" s="116"/>
      <c r="H844" s="61"/>
      <c r="I844" s="61"/>
      <c r="J844" s="61"/>
      <c r="K844" s="110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38"/>
      <c r="W844" s="20"/>
      <c r="X844" s="20"/>
      <c r="Y844" s="88"/>
      <c r="Z844" s="340"/>
      <c r="AA844" s="341"/>
      <c r="AB844" s="341"/>
      <c r="AC844" s="342"/>
      <c r="AD844" s="335"/>
    </row>
    <row r="845" spans="1:30" ht="15" customHeight="1" thickBot="1" x14ac:dyDescent="0.3">
      <c r="A845" s="283"/>
      <c r="B845" s="86"/>
      <c r="C845" s="83"/>
      <c r="D845" s="87"/>
      <c r="E845" s="38"/>
      <c r="F845" s="64"/>
      <c r="G845" s="116"/>
      <c r="H845" s="61"/>
      <c r="I845" s="61"/>
      <c r="J845" s="61"/>
      <c r="K845" s="110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38"/>
      <c r="W845" s="20"/>
      <c r="X845" s="20"/>
      <c r="Y845" s="88"/>
      <c r="Z845" s="340"/>
      <c r="AA845" s="341"/>
      <c r="AB845" s="341"/>
      <c r="AC845" s="342"/>
      <c r="AD845" s="335"/>
    </row>
    <row r="846" spans="1:30" ht="15" customHeight="1" thickBot="1" x14ac:dyDescent="0.3">
      <c r="A846" s="284"/>
      <c r="B846" s="89"/>
      <c r="C846" s="90"/>
      <c r="D846" s="91"/>
      <c r="E846" s="39"/>
      <c r="F846" s="65"/>
      <c r="G846" s="114"/>
      <c r="H846" s="59"/>
      <c r="I846" s="59"/>
      <c r="J846" s="59"/>
      <c r="K846" s="108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39"/>
      <c r="W846" s="25"/>
      <c r="X846" s="25"/>
      <c r="Y846" s="92"/>
      <c r="Z846" s="340"/>
      <c r="AA846" s="341"/>
      <c r="AB846" s="341"/>
      <c r="AC846" s="342"/>
      <c r="AD846" s="335"/>
    </row>
    <row r="847" spans="1:30" ht="15" customHeight="1" thickBot="1" x14ac:dyDescent="0.3">
      <c r="A847" s="282"/>
      <c r="B847" s="82"/>
      <c r="C847" s="93"/>
      <c r="D847" s="84"/>
      <c r="E847" s="37"/>
      <c r="F847" s="66"/>
      <c r="G847" s="115"/>
      <c r="H847" s="60"/>
      <c r="I847" s="60"/>
      <c r="J847" s="60"/>
      <c r="K847" s="109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37"/>
      <c r="W847" s="16"/>
      <c r="X847" s="16"/>
      <c r="Y847" s="85"/>
      <c r="Z847" s="340" t="e">
        <f>SUM(V847:V851)/SUM($F847:$F851)*100</f>
        <v>#DIV/0!</v>
      </c>
      <c r="AA847" s="341" t="e">
        <f>SUM(W847:W851)/SUM($F847:$F851)*100</f>
        <v>#DIV/0!</v>
      </c>
      <c r="AB847" s="341" t="e">
        <f>SUM(X847:X851)/SUM($F847:$F851)*100</f>
        <v>#DIV/0!</v>
      </c>
      <c r="AC847" s="342" t="e">
        <f>SUM(Y847:Y851)/SUM($F847:$F851)*100</f>
        <v>#DIV/0!</v>
      </c>
      <c r="AD847" s="335" t="e">
        <f>SUM(Z847:AC851)</f>
        <v>#DIV/0!</v>
      </c>
    </row>
    <row r="848" spans="1:30" ht="15" customHeight="1" thickBot="1" x14ac:dyDescent="0.3">
      <c r="A848" s="283"/>
      <c r="B848" s="86"/>
      <c r="C848" s="83"/>
      <c r="D848" s="87"/>
      <c r="E848" s="38"/>
      <c r="F848" s="64"/>
      <c r="G848" s="116"/>
      <c r="H848" s="61"/>
      <c r="I848" s="61"/>
      <c r="J848" s="61"/>
      <c r="K848" s="110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38"/>
      <c r="W848" s="20"/>
      <c r="X848" s="20"/>
      <c r="Y848" s="88"/>
      <c r="Z848" s="340"/>
      <c r="AA848" s="341"/>
      <c r="AB848" s="341"/>
      <c r="AC848" s="342"/>
      <c r="AD848" s="335"/>
    </row>
    <row r="849" spans="1:30" ht="15" customHeight="1" thickBot="1" x14ac:dyDescent="0.3">
      <c r="A849" s="283"/>
      <c r="B849" s="86"/>
      <c r="C849" s="83"/>
      <c r="D849" s="87"/>
      <c r="E849" s="38"/>
      <c r="F849" s="64"/>
      <c r="G849" s="116"/>
      <c r="H849" s="61"/>
      <c r="I849" s="61"/>
      <c r="J849" s="61"/>
      <c r="K849" s="110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38"/>
      <c r="W849" s="20"/>
      <c r="X849" s="20"/>
      <c r="Y849" s="88"/>
      <c r="Z849" s="340"/>
      <c r="AA849" s="341"/>
      <c r="AB849" s="341"/>
      <c r="AC849" s="342"/>
      <c r="AD849" s="335"/>
    </row>
    <row r="850" spans="1:30" ht="15" customHeight="1" thickBot="1" x14ac:dyDescent="0.3">
      <c r="A850" s="283"/>
      <c r="B850" s="86"/>
      <c r="C850" s="83"/>
      <c r="D850" s="87"/>
      <c r="E850" s="38"/>
      <c r="F850" s="64"/>
      <c r="G850" s="116"/>
      <c r="H850" s="61"/>
      <c r="I850" s="61"/>
      <c r="J850" s="61"/>
      <c r="K850" s="110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38"/>
      <c r="W850" s="20"/>
      <c r="X850" s="20"/>
      <c r="Y850" s="88"/>
      <c r="Z850" s="340"/>
      <c r="AA850" s="341"/>
      <c r="AB850" s="341"/>
      <c r="AC850" s="342"/>
      <c r="AD850" s="335"/>
    </row>
    <row r="851" spans="1:30" ht="15" customHeight="1" thickBot="1" x14ac:dyDescent="0.3">
      <c r="A851" s="284"/>
      <c r="B851" s="89"/>
      <c r="C851" s="90"/>
      <c r="D851" s="91"/>
      <c r="E851" s="39"/>
      <c r="F851" s="65"/>
      <c r="G851" s="114"/>
      <c r="H851" s="59"/>
      <c r="I851" s="59"/>
      <c r="J851" s="59"/>
      <c r="K851" s="108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39"/>
      <c r="W851" s="25"/>
      <c r="X851" s="25"/>
      <c r="Y851" s="92"/>
      <c r="Z851" s="340"/>
      <c r="AA851" s="341"/>
      <c r="AB851" s="341"/>
      <c r="AC851" s="342"/>
      <c r="AD851" s="335"/>
    </row>
    <row r="852" spans="1:30" ht="15" customHeight="1" thickBot="1" x14ac:dyDescent="0.3">
      <c r="A852" s="282"/>
      <c r="B852" s="82"/>
      <c r="C852" s="93"/>
      <c r="D852" s="84"/>
      <c r="E852" s="37"/>
      <c r="F852" s="66"/>
      <c r="G852" s="115"/>
      <c r="H852" s="60"/>
      <c r="I852" s="60"/>
      <c r="J852" s="60"/>
      <c r="K852" s="109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37"/>
      <c r="W852" s="16"/>
      <c r="X852" s="16"/>
      <c r="Y852" s="85"/>
      <c r="Z852" s="340" t="e">
        <f>SUM(V852:V856)/SUM($F852:$F856)*100</f>
        <v>#DIV/0!</v>
      </c>
      <c r="AA852" s="341" t="e">
        <f>SUM(W852:W856)/SUM($F852:$F856)*100</f>
        <v>#DIV/0!</v>
      </c>
      <c r="AB852" s="341" t="e">
        <f>SUM(X852:X856)/SUM($F852:$F856)*100</f>
        <v>#DIV/0!</v>
      </c>
      <c r="AC852" s="342" t="e">
        <f>SUM(Y852:Y856)/SUM($F852:$F856)*100</f>
        <v>#DIV/0!</v>
      </c>
      <c r="AD852" s="335" t="e">
        <f>SUM(Z852:AC856)</f>
        <v>#DIV/0!</v>
      </c>
    </row>
    <row r="853" spans="1:30" ht="15" customHeight="1" thickBot="1" x14ac:dyDescent="0.3">
      <c r="A853" s="283"/>
      <c r="B853" s="86"/>
      <c r="C853" s="83"/>
      <c r="D853" s="87"/>
      <c r="E853" s="38"/>
      <c r="F853" s="64"/>
      <c r="G853" s="116"/>
      <c r="H853" s="61"/>
      <c r="I853" s="61"/>
      <c r="J853" s="61"/>
      <c r="K853" s="110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38"/>
      <c r="W853" s="20"/>
      <c r="X853" s="20"/>
      <c r="Y853" s="88"/>
      <c r="Z853" s="340"/>
      <c r="AA853" s="341"/>
      <c r="AB853" s="341"/>
      <c r="AC853" s="342"/>
      <c r="AD853" s="335"/>
    </row>
    <row r="854" spans="1:30" ht="15" customHeight="1" thickBot="1" x14ac:dyDescent="0.3">
      <c r="A854" s="283"/>
      <c r="B854" s="86"/>
      <c r="C854" s="83"/>
      <c r="D854" s="87"/>
      <c r="E854" s="38"/>
      <c r="F854" s="64"/>
      <c r="G854" s="116"/>
      <c r="H854" s="61"/>
      <c r="I854" s="61"/>
      <c r="J854" s="61"/>
      <c r="K854" s="110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38"/>
      <c r="W854" s="20"/>
      <c r="X854" s="20"/>
      <c r="Y854" s="88"/>
      <c r="Z854" s="340"/>
      <c r="AA854" s="341"/>
      <c r="AB854" s="341"/>
      <c r="AC854" s="342"/>
      <c r="AD854" s="335"/>
    </row>
    <row r="855" spans="1:30" ht="15" customHeight="1" thickBot="1" x14ac:dyDescent="0.3">
      <c r="A855" s="283"/>
      <c r="B855" s="86"/>
      <c r="C855" s="83"/>
      <c r="D855" s="87"/>
      <c r="E855" s="38"/>
      <c r="F855" s="64"/>
      <c r="G855" s="116"/>
      <c r="H855" s="61"/>
      <c r="I855" s="61"/>
      <c r="J855" s="61"/>
      <c r="K855" s="110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38"/>
      <c r="W855" s="20"/>
      <c r="X855" s="20"/>
      <c r="Y855" s="88"/>
      <c r="Z855" s="340"/>
      <c r="AA855" s="341"/>
      <c r="AB855" s="341"/>
      <c r="AC855" s="342"/>
      <c r="AD855" s="335"/>
    </row>
    <row r="856" spans="1:30" ht="15" customHeight="1" thickBot="1" x14ac:dyDescent="0.3">
      <c r="A856" s="284"/>
      <c r="B856" s="89"/>
      <c r="C856" s="90"/>
      <c r="D856" s="91"/>
      <c r="E856" s="39"/>
      <c r="F856" s="65"/>
      <c r="G856" s="114"/>
      <c r="H856" s="59"/>
      <c r="I856" s="59"/>
      <c r="J856" s="59"/>
      <c r="K856" s="108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39"/>
      <c r="W856" s="25"/>
      <c r="X856" s="25"/>
      <c r="Y856" s="92"/>
      <c r="Z856" s="340"/>
      <c r="AA856" s="341"/>
      <c r="AB856" s="341"/>
      <c r="AC856" s="342"/>
      <c r="AD856" s="335"/>
    </row>
    <row r="857" spans="1:30" ht="15" customHeight="1" thickBot="1" x14ac:dyDescent="0.3">
      <c r="A857" s="282"/>
      <c r="B857" s="82"/>
      <c r="C857" s="93"/>
      <c r="D857" s="84"/>
      <c r="E857" s="37"/>
      <c r="F857" s="66"/>
      <c r="G857" s="115"/>
      <c r="H857" s="60"/>
      <c r="I857" s="60"/>
      <c r="J857" s="60"/>
      <c r="K857" s="109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37"/>
      <c r="W857" s="16"/>
      <c r="X857" s="16"/>
      <c r="Y857" s="85"/>
      <c r="Z857" s="340" t="e">
        <f>SUM(V857:V861)/SUM($F857:$F861)*100</f>
        <v>#DIV/0!</v>
      </c>
      <c r="AA857" s="341" t="e">
        <f>SUM(W857:W861)/SUM($F857:$F861)*100</f>
        <v>#DIV/0!</v>
      </c>
      <c r="AB857" s="341" t="e">
        <f>SUM(X857:X861)/SUM($F857:$F861)*100</f>
        <v>#DIV/0!</v>
      </c>
      <c r="AC857" s="342" t="e">
        <f>SUM(Y857:Y861)/SUM($F857:$F861)*100</f>
        <v>#DIV/0!</v>
      </c>
      <c r="AD857" s="335" t="e">
        <f>SUM(Z857:AC861)</f>
        <v>#DIV/0!</v>
      </c>
    </row>
    <row r="858" spans="1:30" ht="15" customHeight="1" thickBot="1" x14ac:dyDescent="0.3">
      <c r="A858" s="283"/>
      <c r="B858" s="86"/>
      <c r="C858" s="83"/>
      <c r="D858" s="87"/>
      <c r="E858" s="38"/>
      <c r="F858" s="64"/>
      <c r="G858" s="116"/>
      <c r="H858" s="61"/>
      <c r="I858" s="61"/>
      <c r="J858" s="61"/>
      <c r="K858" s="110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38"/>
      <c r="W858" s="20"/>
      <c r="X858" s="20"/>
      <c r="Y858" s="88"/>
      <c r="Z858" s="340"/>
      <c r="AA858" s="341"/>
      <c r="AB858" s="341"/>
      <c r="AC858" s="342"/>
      <c r="AD858" s="335"/>
    </row>
    <row r="859" spans="1:30" ht="15" customHeight="1" thickBot="1" x14ac:dyDescent="0.3">
      <c r="A859" s="283"/>
      <c r="B859" s="86"/>
      <c r="C859" s="83"/>
      <c r="D859" s="87"/>
      <c r="E859" s="38"/>
      <c r="F859" s="64"/>
      <c r="G859" s="116"/>
      <c r="H859" s="61"/>
      <c r="I859" s="61"/>
      <c r="J859" s="61"/>
      <c r="K859" s="110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38"/>
      <c r="W859" s="20"/>
      <c r="X859" s="20"/>
      <c r="Y859" s="88"/>
      <c r="Z859" s="340"/>
      <c r="AA859" s="341"/>
      <c r="AB859" s="341"/>
      <c r="AC859" s="342"/>
      <c r="AD859" s="335"/>
    </row>
    <row r="860" spans="1:30" ht="15" customHeight="1" thickBot="1" x14ac:dyDescent="0.3">
      <c r="A860" s="283"/>
      <c r="B860" s="86"/>
      <c r="C860" s="83"/>
      <c r="D860" s="87"/>
      <c r="E860" s="38"/>
      <c r="F860" s="64"/>
      <c r="G860" s="116"/>
      <c r="H860" s="61"/>
      <c r="I860" s="61"/>
      <c r="J860" s="61"/>
      <c r="K860" s="110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38"/>
      <c r="W860" s="20"/>
      <c r="X860" s="20"/>
      <c r="Y860" s="88"/>
      <c r="Z860" s="340"/>
      <c r="AA860" s="341"/>
      <c r="AB860" s="341"/>
      <c r="AC860" s="342"/>
      <c r="AD860" s="335"/>
    </row>
    <row r="861" spans="1:30" ht="15" customHeight="1" thickBot="1" x14ac:dyDescent="0.3">
      <c r="A861" s="284"/>
      <c r="B861" s="89"/>
      <c r="C861" s="90"/>
      <c r="D861" s="91"/>
      <c r="E861" s="39"/>
      <c r="F861" s="65"/>
      <c r="G861" s="114"/>
      <c r="H861" s="59"/>
      <c r="I861" s="59"/>
      <c r="J861" s="59"/>
      <c r="K861" s="108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39"/>
      <c r="W861" s="25"/>
      <c r="X861" s="25"/>
      <c r="Y861" s="92"/>
      <c r="Z861" s="340"/>
      <c r="AA861" s="341"/>
      <c r="AB861" s="341"/>
      <c r="AC861" s="342"/>
      <c r="AD861" s="335"/>
    </row>
    <row r="862" spans="1:30" ht="15" customHeight="1" thickBot="1" x14ac:dyDescent="0.3">
      <c r="A862" s="282"/>
      <c r="B862" s="82"/>
      <c r="C862" s="93"/>
      <c r="D862" s="84"/>
      <c r="E862" s="37"/>
      <c r="F862" s="66"/>
      <c r="G862" s="115"/>
      <c r="H862" s="60"/>
      <c r="I862" s="60"/>
      <c r="J862" s="60"/>
      <c r="K862" s="109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37"/>
      <c r="W862" s="16"/>
      <c r="X862" s="16"/>
      <c r="Y862" s="85"/>
      <c r="Z862" s="340" t="e">
        <f>SUM(V862:V866)/SUM($F862:$F866)*100</f>
        <v>#DIV/0!</v>
      </c>
      <c r="AA862" s="341" t="e">
        <f>SUM(W862:W866)/SUM($F862:$F866)*100</f>
        <v>#DIV/0!</v>
      </c>
      <c r="AB862" s="341" t="e">
        <f>SUM(X862:X866)/SUM($F862:$F866)*100</f>
        <v>#DIV/0!</v>
      </c>
      <c r="AC862" s="342" t="e">
        <f>SUM(Y862:Y866)/SUM($F862:$F866)*100</f>
        <v>#DIV/0!</v>
      </c>
      <c r="AD862" s="335" t="e">
        <f>SUM(Z862:AC866)</f>
        <v>#DIV/0!</v>
      </c>
    </row>
    <row r="863" spans="1:30" ht="15" customHeight="1" thickBot="1" x14ac:dyDescent="0.3">
      <c r="A863" s="283"/>
      <c r="B863" s="86"/>
      <c r="C863" s="83"/>
      <c r="D863" s="87"/>
      <c r="E863" s="38"/>
      <c r="F863" s="64"/>
      <c r="G863" s="116"/>
      <c r="H863" s="61"/>
      <c r="I863" s="61"/>
      <c r="J863" s="61"/>
      <c r="K863" s="110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38"/>
      <c r="W863" s="20"/>
      <c r="X863" s="20"/>
      <c r="Y863" s="88"/>
      <c r="Z863" s="340"/>
      <c r="AA863" s="341"/>
      <c r="AB863" s="341"/>
      <c r="AC863" s="342"/>
      <c r="AD863" s="335"/>
    </row>
    <row r="864" spans="1:30" ht="15" customHeight="1" thickBot="1" x14ac:dyDescent="0.3">
      <c r="A864" s="283"/>
      <c r="B864" s="86"/>
      <c r="C864" s="83"/>
      <c r="D864" s="87"/>
      <c r="E864" s="38"/>
      <c r="F864" s="64"/>
      <c r="G864" s="116"/>
      <c r="H864" s="61"/>
      <c r="I864" s="61"/>
      <c r="J864" s="61"/>
      <c r="K864" s="110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38"/>
      <c r="W864" s="20"/>
      <c r="X864" s="20"/>
      <c r="Y864" s="88"/>
      <c r="Z864" s="340"/>
      <c r="AA864" s="341"/>
      <c r="AB864" s="341"/>
      <c r="AC864" s="342"/>
      <c r="AD864" s="335"/>
    </row>
    <row r="865" spans="1:30" ht="15" customHeight="1" thickBot="1" x14ac:dyDescent="0.3">
      <c r="A865" s="283"/>
      <c r="B865" s="86"/>
      <c r="C865" s="83"/>
      <c r="D865" s="87"/>
      <c r="E865" s="38"/>
      <c r="F865" s="64"/>
      <c r="G865" s="116"/>
      <c r="H865" s="61"/>
      <c r="I865" s="61"/>
      <c r="J865" s="61"/>
      <c r="K865" s="110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38"/>
      <c r="W865" s="20"/>
      <c r="X865" s="20"/>
      <c r="Y865" s="88"/>
      <c r="Z865" s="340"/>
      <c r="AA865" s="341"/>
      <c r="AB865" s="341"/>
      <c r="AC865" s="342"/>
      <c r="AD865" s="335"/>
    </row>
    <row r="866" spans="1:30" ht="15" customHeight="1" thickBot="1" x14ac:dyDescent="0.3">
      <c r="A866" s="284"/>
      <c r="B866" s="89"/>
      <c r="C866" s="90"/>
      <c r="D866" s="91"/>
      <c r="E866" s="39"/>
      <c r="F866" s="65"/>
      <c r="G866" s="114"/>
      <c r="H866" s="59"/>
      <c r="I866" s="59"/>
      <c r="J866" s="59"/>
      <c r="K866" s="108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39"/>
      <c r="W866" s="25"/>
      <c r="X866" s="25"/>
      <c r="Y866" s="92"/>
      <c r="Z866" s="340"/>
      <c r="AA866" s="341"/>
      <c r="AB866" s="341"/>
      <c r="AC866" s="342"/>
      <c r="AD866" s="335"/>
    </row>
    <row r="867" spans="1:30" ht="15" customHeight="1" thickBot="1" x14ac:dyDescent="0.3">
      <c r="A867" s="282"/>
      <c r="B867" s="82"/>
      <c r="C867" s="93"/>
      <c r="D867" s="84"/>
      <c r="E867" s="37"/>
      <c r="F867" s="66"/>
      <c r="G867" s="115"/>
      <c r="H867" s="60"/>
      <c r="I867" s="60"/>
      <c r="J867" s="60"/>
      <c r="K867" s="109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37"/>
      <c r="W867" s="16"/>
      <c r="X867" s="16"/>
      <c r="Y867" s="85"/>
      <c r="Z867" s="340" t="e">
        <f>SUM(V867:V871)/SUM($F867:$F871)*100</f>
        <v>#DIV/0!</v>
      </c>
      <c r="AA867" s="341" t="e">
        <f>SUM(W867:W871)/SUM($F867:$F871)*100</f>
        <v>#DIV/0!</v>
      </c>
      <c r="AB867" s="341" t="e">
        <f>SUM(X867:X871)/SUM($F867:$F871)*100</f>
        <v>#DIV/0!</v>
      </c>
      <c r="AC867" s="342" t="e">
        <f>SUM(Y867:Y871)/SUM($F867:$F871)*100</f>
        <v>#DIV/0!</v>
      </c>
      <c r="AD867" s="335" t="e">
        <f>SUM(Z867:AC871)</f>
        <v>#DIV/0!</v>
      </c>
    </row>
    <row r="868" spans="1:30" ht="15" customHeight="1" thickBot="1" x14ac:dyDescent="0.3">
      <c r="A868" s="283"/>
      <c r="B868" s="86"/>
      <c r="C868" s="83"/>
      <c r="D868" s="87"/>
      <c r="E868" s="38"/>
      <c r="F868" s="64"/>
      <c r="G868" s="116"/>
      <c r="H868" s="61"/>
      <c r="I868" s="61"/>
      <c r="J868" s="61"/>
      <c r="K868" s="110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38"/>
      <c r="W868" s="20"/>
      <c r="X868" s="20"/>
      <c r="Y868" s="88"/>
      <c r="Z868" s="340"/>
      <c r="AA868" s="341"/>
      <c r="AB868" s="341"/>
      <c r="AC868" s="342"/>
      <c r="AD868" s="335"/>
    </row>
    <row r="869" spans="1:30" ht="15" customHeight="1" thickBot="1" x14ac:dyDescent="0.3">
      <c r="A869" s="283"/>
      <c r="B869" s="86"/>
      <c r="C869" s="83"/>
      <c r="D869" s="87"/>
      <c r="E869" s="38"/>
      <c r="F869" s="64"/>
      <c r="G869" s="116"/>
      <c r="H869" s="61"/>
      <c r="I869" s="61"/>
      <c r="J869" s="61"/>
      <c r="K869" s="110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38"/>
      <c r="W869" s="20"/>
      <c r="X869" s="20"/>
      <c r="Y869" s="88"/>
      <c r="Z869" s="340"/>
      <c r="AA869" s="341"/>
      <c r="AB869" s="341"/>
      <c r="AC869" s="342"/>
      <c r="AD869" s="335"/>
    </row>
    <row r="870" spans="1:30" ht="15" customHeight="1" thickBot="1" x14ac:dyDescent="0.3">
      <c r="A870" s="283"/>
      <c r="B870" s="86"/>
      <c r="C870" s="83"/>
      <c r="D870" s="87"/>
      <c r="E870" s="38"/>
      <c r="F870" s="64"/>
      <c r="G870" s="116"/>
      <c r="H870" s="61"/>
      <c r="I870" s="61"/>
      <c r="J870" s="61"/>
      <c r="K870" s="110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38"/>
      <c r="W870" s="20"/>
      <c r="X870" s="20"/>
      <c r="Y870" s="88"/>
      <c r="Z870" s="340"/>
      <c r="AA870" s="341"/>
      <c r="AB870" s="341"/>
      <c r="AC870" s="342"/>
      <c r="AD870" s="335"/>
    </row>
    <row r="871" spans="1:30" ht="15" customHeight="1" thickBot="1" x14ac:dyDescent="0.3">
      <c r="A871" s="284"/>
      <c r="B871" s="89"/>
      <c r="C871" s="90"/>
      <c r="D871" s="91"/>
      <c r="E871" s="39"/>
      <c r="F871" s="65"/>
      <c r="G871" s="114"/>
      <c r="H871" s="59"/>
      <c r="I871" s="59"/>
      <c r="J871" s="59"/>
      <c r="K871" s="108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39"/>
      <c r="W871" s="25"/>
      <c r="X871" s="25"/>
      <c r="Y871" s="92"/>
      <c r="Z871" s="340"/>
      <c r="AA871" s="341"/>
      <c r="AB871" s="341"/>
      <c r="AC871" s="342"/>
      <c r="AD871" s="335"/>
    </row>
    <row r="872" spans="1:30" ht="15" customHeight="1" thickBot="1" x14ac:dyDescent="0.3">
      <c r="A872" s="282"/>
      <c r="B872" s="82"/>
      <c r="C872" s="93"/>
      <c r="D872" s="84"/>
      <c r="E872" s="37"/>
      <c r="F872" s="66"/>
      <c r="G872" s="115"/>
      <c r="H872" s="60"/>
      <c r="I872" s="60"/>
      <c r="J872" s="60"/>
      <c r="K872" s="109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37"/>
      <c r="W872" s="16"/>
      <c r="X872" s="16"/>
      <c r="Y872" s="85"/>
      <c r="Z872" s="340" t="e">
        <f>SUM(V872:V876)/SUM($F872:$F876)*100</f>
        <v>#DIV/0!</v>
      </c>
      <c r="AA872" s="341" t="e">
        <f>SUM(W872:W876)/SUM($F872:$F876)*100</f>
        <v>#DIV/0!</v>
      </c>
      <c r="AB872" s="341" t="e">
        <f>SUM(X872:X876)/SUM($F872:$F876)*100</f>
        <v>#DIV/0!</v>
      </c>
      <c r="AC872" s="342" t="e">
        <f>SUM(Y872:Y876)/SUM($F872:$F876)*100</f>
        <v>#DIV/0!</v>
      </c>
      <c r="AD872" s="335" t="e">
        <f>SUM(Z872:AC876)</f>
        <v>#DIV/0!</v>
      </c>
    </row>
    <row r="873" spans="1:30" ht="15" customHeight="1" thickBot="1" x14ac:dyDescent="0.3">
      <c r="A873" s="283"/>
      <c r="B873" s="86"/>
      <c r="C873" s="83"/>
      <c r="D873" s="87"/>
      <c r="E873" s="38"/>
      <c r="F873" s="64"/>
      <c r="G873" s="116"/>
      <c r="H873" s="61"/>
      <c r="I873" s="61"/>
      <c r="J873" s="61"/>
      <c r="K873" s="110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38"/>
      <c r="W873" s="20"/>
      <c r="X873" s="20"/>
      <c r="Y873" s="88"/>
      <c r="Z873" s="340"/>
      <c r="AA873" s="341"/>
      <c r="AB873" s="341"/>
      <c r="AC873" s="342"/>
      <c r="AD873" s="335"/>
    </row>
    <row r="874" spans="1:30" ht="15" customHeight="1" thickBot="1" x14ac:dyDescent="0.3">
      <c r="A874" s="283"/>
      <c r="B874" s="86"/>
      <c r="C874" s="83"/>
      <c r="D874" s="87"/>
      <c r="E874" s="38"/>
      <c r="F874" s="64"/>
      <c r="G874" s="116"/>
      <c r="H874" s="61"/>
      <c r="I874" s="61"/>
      <c r="J874" s="61"/>
      <c r="K874" s="110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38"/>
      <c r="W874" s="20"/>
      <c r="X874" s="20"/>
      <c r="Y874" s="88"/>
      <c r="Z874" s="340"/>
      <c r="AA874" s="341"/>
      <c r="AB874" s="341"/>
      <c r="AC874" s="342"/>
      <c r="AD874" s="335"/>
    </row>
    <row r="875" spans="1:30" ht="15" customHeight="1" thickBot="1" x14ac:dyDescent="0.3">
      <c r="A875" s="283"/>
      <c r="B875" s="86"/>
      <c r="C875" s="83"/>
      <c r="D875" s="87"/>
      <c r="E875" s="38"/>
      <c r="F875" s="64"/>
      <c r="G875" s="116"/>
      <c r="H875" s="61"/>
      <c r="I875" s="61"/>
      <c r="J875" s="61"/>
      <c r="K875" s="110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38"/>
      <c r="W875" s="20"/>
      <c r="X875" s="20"/>
      <c r="Y875" s="88"/>
      <c r="Z875" s="340"/>
      <c r="AA875" s="341"/>
      <c r="AB875" s="341"/>
      <c r="AC875" s="342"/>
      <c r="AD875" s="335"/>
    </row>
    <row r="876" spans="1:30" ht="15" customHeight="1" thickBot="1" x14ac:dyDescent="0.3">
      <c r="A876" s="284"/>
      <c r="B876" s="89"/>
      <c r="C876" s="90"/>
      <c r="D876" s="91"/>
      <c r="E876" s="39"/>
      <c r="F876" s="65"/>
      <c r="G876" s="114"/>
      <c r="H876" s="59"/>
      <c r="I876" s="59"/>
      <c r="J876" s="59"/>
      <c r="K876" s="108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39"/>
      <c r="W876" s="25"/>
      <c r="X876" s="25"/>
      <c r="Y876" s="92"/>
      <c r="Z876" s="340"/>
      <c r="AA876" s="341"/>
      <c r="AB876" s="341"/>
      <c r="AC876" s="342"/>
      <c r="AD876" s="335"/>
    </row>
    <row r="877" spans="1:30" ht="15" customHeight="1" thickBot="1" x14ac:dyDescent="0.3">
      <c r="A877" s="282"/>
      <c r="B877" s="82"/>
      <c r="C877" s="93"/>
      <c r="D877" s="84"/>
      <c r="E877" s="37"/>
      <c r="F877" s="66"/>
      <c r="G877" s="115"/>
      <c r="H877" s="60"/>
      <c r="I877" s="60"/>
      <c r="J877" s="60"/>
      <c r="K877" s="109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37"/>
      <c r="W877" s="16"/>
      <c r="X877" s="16"/>
      <c r="Y877" s="85"/>
      <c r="Z877" s="340" t="e">
        <f>SUM(V877:V881)/SUM($F877:$F881)*100</f>
        <v>#DIV/0!</v>
      </c>
      <c r="AA877" s="341" t="e">
        <f>SUM(W877:W881)/SUM($F877:$F881)*100</f>
        <v>#DIV/0!</v>
      </c>
      <c r="AB877" s="341" t="e">
        <f>SUM(X877:X881)/SUM($F877:$F881)*100</f>
        <v>#DIV/0!</v>
      </c>
      <c r="AC877" s="342" t="e">
        <f>SUM(Y877:Y881)/SUM($F877:$F881)*100</f>
        <v>#DIV/0!</v>
      </c>
      <c r="AD877" s="335" t="e">
        <f>SUM(Z877:AC881)</f>
        <v>#DIV/0!</v>
      </c>
    </row>
    <row r="878" spans="1:30" ht="15" customHeight="1" thickBot="1" x14ac:dyDescent="0.3">
      <c r="A878" s="283"/>
      <c r="B878" s="86"/>
      <c r="C878" s="83"/>
      <c r="D878" s="87"/>
      <c r="E878" s="38"/>
      <c r="F878" s="64"/>
      <c r="G878" s="116"/>
      <c r="H878" s="61"/>
      <c r="I878" s="61"/>
      <c r="J878" s="61"/>
      <c r="K878" s="110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38"/>
      <c r="W878" s="20"/>
      <c r="X878" s="20"/>
      <c r="Y878" s="88"/>
      <c r="Z878" s="340"/>
      <c r="AA878" s="341"/>
      <c r="AB878" s="341"/>
      <c r="AC878" s="342"/>
      <c r="AD878" s="335"/>
    </row>
    <row r="879" spans="1:30" ht="15" customHeight="1" thickBot="1" x14ac:dyDescent="0.3">
      <c r="A879" s="283"/>
      <c r="B879" s="86"/>
      <c r="C879" s="83"/>
      <c r="D879" s="87"/>
      <c r="E879" s="38"/>
      <c r="F879" s="64"/>
      <c r="G879" s="116"/>
      <c r="H879" s="61"/>
      <c r="I879" s="61"/>
      <c r="J879" s="61"/>
      <c r="K879" s="110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38"/>
      <c r="W879" s="20"/>
      <c r="X879" s="20"/>
      <c r="Y879" s="88"/>
      <c r="Z879" s="340"/>
      <c r="AA879" s="341"/>
      <c r="AB879" s="341"/>
      <c r="AC879" s="342"/>
      <c r="AD879" s="335"/>
    </row>
    <row r="880" spans="1:30" ht="15" customHeight="1" thickBot="1" x14ac:dyDescent="0.3">
      <c r="A880" s="283"/>
      <c r="B880" s="86"/>
      <c r="C880" s="83"/>
      <c r="D880" s="87"/>
      <c r="E880" s="38"/>
      <c r="F880" s="64"/>
      <c r="G880" s="116"/>
      <c r="H880" s="61"/>
      <c r="I880" s="61"/>
      <c r="J880" s="61"/>
      <c r="K880" s="110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38"/>
      <c r="W880" s="20"/>
      <c r="X880" s="20"/>
      <c r="Y880" s="88"/>
      <c r="Z880" s="340"/>
      <c r="AA880" s="341"/>
      <c r="AB880" s="341"/>
      <c r="AC880" s="342"/>
      <c r="AD880" s="335"/>
    </row>
    <row r="881" spans="1:30" ht="15" customHeight="1" thickBot="1" x14ac:dyDescent="0.3">
      <c r="A881" s="284"/>
      <c r="B881" s="89"/>
      <c r="C881" s="90"/>
      <c r="D881" s="91"/>
      <c r="E881" s="39"/>
      <c r="F881" s="65"/>
      <c r="G881" s="114"/>
      <c r="H881" s="59"/>
      <c r="I881" s="59"/>
      <c r="J881" s="59"/>
      <c r="K881" s="108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39"/>
      <c r="W881" s="25"/>
      <c r="X881" s="25"/>
      <c r="Y881" s="92"/>
      <c r="Z881" s="340"/>
      <c r="AA881" s="341"/>
      <c r="AB881" s="341"/>
      <c r="AC881" s="342"/>
      <c r="AD881" s="335"/>
    </row>
    <row r="882" spans="1:30" ht="15" customHeight="1" thickBot="1" x14ac:dyDescent="0.3">
      <c r="A882" s="282"/>
      <c r="B882" s="82"/>
      <c r="C882" s="93"/>
      <c r="D882" s="84"/>
      <c r="E882" s="37"/>
      <c r="F882" s="66"/>
      <c r="G882" s="115"/>
      <c r="H882" s="60"/>
      <c r="I882" s="60"/>
      <c r="J882" s="60"/>
      <c r="K882" s="109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37"/>
      <c r="W882" s="16"/>
      <c r="X882" s="16"/>
      <c r="Y882" s="85"/>
      <c r="Z882" s="340" t="e">
        <f>SUM(V882:V886)/SUM($F882:$F886)*100</f>
        <v>#DIV/0!</v>
      </c>
      <c r="AA882" s="341" t="e">
        <f>SUM(W882:W886)/SUM($F882:$F886)*100</f>
        <v>#DIV/0!</v>
      </c>
      <c r="AB882" s="341" t="e">
        <f>SUM(X882:X886)/SUM($F882:$F886)*100</f>
        <v>#DIV/0!</v>
      </c>
      <c r="AC882" s="342" t="e">
        <f>SUM(Y882:Y886)/SUM($F882:$F886)*100</f>
        <v>#DIV/0!</v>
      </c>
      <c r="AD882" s="335" t="e">
        <f>SUM(Z882:AC886)</f>
        <v>#DIV/0!</v>
      </c>
    </row>
    <row r="883" spans="1:30" ht="15" customHeight="1" thickBot="1" x14ac:dyDescent="0.3">
      <c r="A883" s="283"/>
      <c r="B883" s="86"/>
      <c r="C883" s="83"/>
      <c r="D883" s="87"/>
      <c r="E883" s="38"/>
      <c r="F883" s="64"/>
      <c r="G883" s="116"/>
      <c r="H883" s="61"/>
      <c r="I883" s="61"/>
      <c r="J883" s="61"/>
      <c r="K883" s="110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38"/>
      <c r="W883" s="20"/>
      <c r="X883" s="20"/>
      <c r="Y883" s="88"/>
      <c r="Z883" s="340"/>
      <c r="AA883" s="341"/>
      <c r="AB883" s="341"/>
      <c r="AC883" s="342"/>
      <c r="AD883" s="335"/>
    </row>
    <row r="884" spans="1:30" ht="15" customHeight="1" thickBot="1" x14ac:dyDescent="0.3">
      <c r="A884" s="283"/>
      <c r="B884" s="86"/>
      <c r="C884" s="83"/>
      <c r="D884" s="87"/>
      <c r="E884" s="38"/>
      <c r="F884" s="64"/>
      <c r="G884" s="116"/>
      <c r="H884" s="61"/>
      <c r="I884" s="61"/>
      <c r="J884" s="61"/>
      <c r="K884" s="110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38"/>
      <c r="W884" s="20"/>
      <c r="X884" s="20"/>
      <c r="Y884" s="88"/>
      <c r="Z884" s="340"/>
      <c r="AA884" s="341"/>
      <c r="AB884" s="341"/>
      <c r="AC884" s="342"/>
      <c r="AD884" s="335"/>
    </row>
    <row r="885" spans="1:30" ht="15" customHeight="1" thickBot="1" x14ac:dyDescent="0.3">
      <c r="A885" s="283"/>
      <c r="B885" s="86"/>
      <c r="C885" s="83"/>
      <c r="D885" s="87"/>
      <c r="E885" s="38"/>
      <c r="F885" s="64"/>
      <c r="G885" s="116"/>
      <c r="H885" s="61"/>
      <c r="I885" s="61"/>
      <c r="J885" s="61"/>
      <c r="K885" s="110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38"/>
      <c r="W885" s="20"/>
      <c r="X885" s="20"/>
      <c r="Y885" s="88"/>
      <c r="Z885" s="340"/>
      <c r="AA885" s="341"/>
      <c r="AB885" s="341"/>
      <c r="AC885" s="342"/>
      <c r="AD885" s="335"/>
    </row>
    <row r="886" spans="1:30" ht="15" customHeight="1" thickBot="1" x14ac:dyDescent="0.3">
      <c r="A886" s="284"/>
      <c r="B886" s="89"/>
      <c r="C886" s="90"/>
      <c r="D886" s="91"/>
      <c r="E886" s="39"/>
      <c r="F886" s="65"/>
      <c r="G886" s="114"/>
      <c r="H886" s="59"/>
      <c r="I886" s="59"/>
      <c r="J886" s="59"/>
      <c r="K886" s="108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39"/>
      <c r="W886" s="25"/>
      <c r="X886" s="25"/>
      <c r="Y886" s="92"/>
      <c r="Z886" s="340"/>
      <c r="AA886" s="341"/>
      <c r="AB886" s="341"/>
      <c r="AC886" s="342"/>
      <c r="AD886" s="335"/>
    </row>
    <row r="887" spans="1:30" ht="15" customHeight="1" thickBot="1" x14ac:dyDescent="0.3">
      <c r="A887" s="282"/>
      <c r="B887" s="82"/>
      <c r="C887" s="93"/>
      <c r="D887" s="84"/>
      <c r="E887" s="37"/>
      <c r="F887" s="66"/>
      <c r="G887" s="115"/>
      <c r="H887" s="60"/>
      <c r="I887" s="60"/>
      <c r="J887" s="60"/>
      <c r="K887" s="109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37"/>
      <c r="W887" s="16"/>
      <c r="X887" s="16"/>
      <c r="Y887" s="85"/>
      <c r="Z887" s="340" t="e">
        <f>SUM(V887:V891)/SUM($F887:$F891)*100</f>
        <v>#DIV/0!</v>
      </c>
      <c r="AA887" s="341" t="e">
        <f>SUM(W887:W891)/SUM($F887:$F891)*100</f>
        <v>#DIV/0!</v>
      </c>
      <c r="AB887" s="341" t="e">
        <f>SUM(X887:X891)/SUM($F887:$F891)*100</f>
        <v>#DIV/0!</v>
      </c>
      <c r="AC887" s="342" t="e">
        <f>SUM(Y887:Y891)/SUM($F887:$F891)*100</f>
        <v>#DIV/0!</v>
      </c>
      <c r="AD887" s="335" t="e">
        <f>SUM(Z887:AC891)</f>
        <v>#DIV/0!</v>
      </c>
    </row>
    <row r="888" spans="1:30" ht="15" customHeight="1" thickBot="1" x14ac:dyDescent="0.3">
      <c r="A888" s="283"/>
      <c r="B888" s="86"/>
      <c r="C888" s="83"/>
      <c r="D888" s="87"/>
      <c r="E888" s="38"/>
      <c r="F888" s="64"/>
      <c r="G888" s="116"/>
      <c r="H888" s="61"/>
      <c r="I888" s="61"/>
      <c r="J888" s="61"/>
      <c r="K888" s="110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38"/>
      <c r="W888" s="20"/>
      <c r="X888" s="20"/>
      <c r="Y888" s="88"/>
      <c r="Z888" s="340"/>
      <c r="AA888" s="341"/>
      <c r="AB888" s="341"/>
      <c r="AC888" s="342"/>
      <c r="AD888" s="335"/>
    </row>
    <row r="889" spans="1:30" ht="15" customHeight="1" thickBot="1" x14ac:dyDescent="0.3">
      <c r="A889" s="283"/>
      <c r="B889" s="86"/>
      <c r="C889" s="83"/>
      <c r="D889" s="87"/>
      <c r="E889" s="38"/>
      <c r="F889" s="64"/>
      <c r="G889" s="116"/>
      <c r="H889" s="61"/>
      <c r="I889" s="61"/>
      <c r="J889" s="61"/>
      <c r="K889" s="110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38"/>
      <c r="W889" s="20"/>
      <c r="X889" s="20"/>
      <c r="Y889" s="88"/>
      <c r="Z889" s="340"/>
      <c r="AA889" s="341"/>
      <c r="AB889" s="341"/>
      <c r="AC889" s="342"/>
      <c r="AD889" s="335"/>
    </row>
    <row r="890" spans="1:30" ht="15" customHeight="1" thickBot="1" x14ac:dyDescent="0.3">
      <c r="A890" s="283"/>
      <c r="B890" s="86"/>
      <c r="C890" s="83"/>
      <c r="D890" s="87"/>
      <c r="E890" s="38"/>
      <c r="F890" s="64"/>
      <c r="G890" s="116"/>
      <c r="H890" s="61"/>
      <c r="I890" s="61"/>
      <c r="J890" s="61"/>
      <c r="K890" s="110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38"/>
      <c r="W890" s="20"/>
      <c r="X890" s="20"/>
      <c r="Y890" s="88"/>
      <c r="Z890" s="340"/>
      <c r="AA890" s="341"/>
      <c r="AB890" s="341"/>
      <c r="AC890" s="342"/>
      <c r="AD890" s="335"/>
    </row>
    <row r="891" spans="1:30" ht="15" customHeight="1" thickBot="1" x14ac:dyDescent="0.3">
      <c r="A891" s="284"/>
      <c r="B891" s="89"/>
      <c r="C891" s="90"/>
      <c r="D891" s="91"/>
      <c r="E891" s="39"/>
      <c r="F891" s="65"/>
      <c r="G891" s="114"/>
      <c r="H891" s="59"/>
      <c r="I891" s="59"/>
      <c r="J891" s="59"/>
      <c r="K891" s="108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39"/>
      <c r="W891" s="25"/>
      <c r="X891" s="25"/>
      <c r="Y891" s="92"/>
      <c r="Z891" s="340"/>
      <c r="AA891" s="341"/>
      <c r="AB891" s="341"/>
      <c r="AC891" s="342"/>
      <c r="AD891" s="335"/>
    </row>
    <row r="892" spans="1:30" ht="15" customHeight="1" thickBot="1" x14ac:dyDescent="0.3">
      <c r="A892" s="282"/>
      <c r="B892" s="82"/>
      <c r="C892" s="93"/>
      <c r="D892" s="84"/>
      <c r="E892" s="37"/>
      <c r="F892" s="66"/>
      <c r="G892" s="115"/>
      <c r="H892" s="60"/>
      <c r="I892" s="60"/>
      <c r="J892" s="60"/>
      <c r="K892" s="109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37"/>
      <c r="W892" s="16"/>
      <c r="X892" s="16"/>
      <c r="Y892" s="85"/>
      <c r="Z892" s="340" t="e">
        <f>SUM(V892:V896)/SUM($F892:$F896)*100</f>
        <v>#DIV/0!</v>
      </c>
      <c r="AA892" s="341" t="e">
        <f>SUM(W892:W896)/SUM($F892:$F896)*100</f>
        <v>#DIV/0!</v>
      </c>
      <c r="AB892" s="341" t="e">
        <f>SUM(X892:X896)/SUM($F892:$F896)*100</f>
        <v>#DIV/0!</v>
      </c>
      <c r="AC892" s="342" t="e">
        <f>SUM(Y892:Y896)/SUM($F892:$F896)*100</f>
        <v>#DIV/0!</v>
      </c>
      <c r="AD892" s="335" t="e">
        <f>SUM(Z892:AC896)</f>
        <v>#DIV/0!</v>
      </c>
    </row>
    <row r="893" spans="1:30" ht="15" customHeight="1" thickBot="1" x14ac:dyDescent="0.3">
      <c r="A893" s="283"/>
      <c r="B893" s="86"/>
      <c r="C893" s="83"/>
      <c r="D893" s="87"/>
      <c r="E893" s="38"/>
      <c r="F893" s="64"/>
      <c r="G893" s="116"/>
      <c r="H893" s="61"/>
      <c r="I893" s="61"/>
      <c r="J893" s="61"/>
      <c r="K893" s="110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38"/>
      <c r="W893" s="20"/>
      <c r="X893" s="20"/>
      <c r="Y893" s="88"/>
      <c r="Z893" s="340"/>
      <c r="AA893" s="341"/>
      <c r="AB893" s="341"/>
      <c r="AC893" s="342"/>
      <c r="AD893" s="335"/>
    </row>
    <row r="894" spans="1:30" ht="15" customHeight="1" thickBot="1" x14ac:dyDescent="0.3">
      <c r="A894" s="283"/>
      <c r="B894" s="86"/>
      <c r="C894" s="83"/>
      <c r="D894" s="87"/>
      <c r="E894" s="38"/>
      <c r="F894" s="64"/>
      <c r="G894" s="116"/>
      <c r="H894" s="61"/>
      <c r="I894" s="61"/>
      <c r="J894" s="61"/>
      <c r="K894" s="110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38"/>
      <c r="W894" s="20"/>
      <c r="X894" s="20"/>
      <c r="Y894" s="88"/>
      <c r="Z894" s="340"/>
      <c r="AA894" s="341"/>
      <c r="AB894" s="341"/>
      <c r="AC894" s="342"/>
      <c r="AD894" s="335"/>
    </row>
    <row r="895" spans="1:30" ht="15" customHeight="1" thickBot="1" x14ac:dyDescent="0.3">
      <c r="A895" s="283"/>
      <c r="B895" s="86"/>
      <c r="C895" s="83"/>
      <c r="D895" s="87"/>
      <c r="E895" s="38"/>
      <c r="F895" s="64"/>
      <c r="G895" s="116"/>
      <c r="H895" s="61"/>
      <c r="I895" s="61"/>
      <c r="J895" s="61"/>
      <c r="K895" s="110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38"/>
      <c r="W895" s="20"/>
      <c r="X895" s="20"/>
      <c r="Y895" s="88"/>
      <c r="Z895" s="340"/>
      <c r="AA895" s="341"/>
      <c r="AB895" s="341"/>
      <c r="AC895" s="342"/>
      <c r="AD895" s="335"/>
    </row>
    <row r="896" spans="1:30" ht="15" customHeight="1" thickBot="1" x14ac:dyDescent="0.3">
      <c r="A896" s="284"/>
      <c r="B896" s="89"/>
      <c r="C896" s="90"/>
      <c r="D896" s="91"/>
      <c r="E896" s="39"/>
      <c r="F896" s="65"/>
      <c r="G896" s="114"/>
      <c r="H896" s="59"/>
      <c r="I896" s="59"/>
      <c r="J896" s="59"/>
      <c r="K896" s="108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39"/>
      <c r="W896" s="25"/>
      <c r="X896" s="25"/>
      <c r="Y896" s="92"/>
      <c r="Z896" s="340"/>
      <c r="AA896" s="341"/>
      <c r="AB896" s="341"/>
      <c r="AC896" s="342"/>
      <c r="AD896" s="335"/>
    </row>
    <row r="897" spans="1:30" ht="15" customHeight="1" thickBot="1" x14ac:dyDescent="0.3">
      <c r="A897" s="282"/>
      <c r="B897" s="82"/>
      <c r="C897" s="93"/>
      <c r="D897" s="84"/>
      <c r="E897" s="37"/>
      <c r="F897" s="66"/>
      <c r="G897" s="115"/>
      <c r="H897" s="60"/>
      <c r="I897" s="60"/>
      <c r="J897" s="60"/>
      <c r="K897" s="109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37"/>
      <c r="W897" s="16"/>
      <c r="X897" s="16"/>
      <c r="Y897" s="85"/>
      <c r="Z897" s="340" t="e">
        <f>SUM(V897:V901)/SUM($F897:$F901)*100</f>
        <v>#DIV/0!</v>
      </c>
      <c r="AA897" s="341" t="e">
        <f>SUM(W897:W901)/SUM($F897:$F901)*100</f>
        <v>#DIV/0!</v>
      </c>
      <c r="AB897" s="341" t="e">
        <f>SUM(X897:X901)/SUM($F897:$F901)*100</f>
        <v>#DIV/0!</v>
      </c>
      <c r="AC897" s="342" t="e">
        <f>SUM(Y897:Y901)/SUM($F897:$F901)*100</f>
        <v>#DIV/0!</v>
      </c>
      <c r="AD897" s="335" t="e">
        <f>SUM(Z897:AC901)</f>
        <v>#DIV/0!</v>
      </c>
    </row>
    <row r="898" spans="1:30" ht="15" customHeight="1" thickBot="1" x14ac:dyDescent="0.3">
      <c r="A898" s="283"/>
      <c r="B898" s="86"/>
      <c r="C898" s="83"/>
      <c r="D898" s="87"/>
      <c r="E898" s="38"/>
      <c r="F898" s="64"/>
      <c r="G898" s="116"/>
      <c r="H898" s="61"/>
      <c r="I898" s="61"/>
      <c r="J898" s="61"/>
      <c r="K898" s="110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38"/>
      <c r="W898" s="20"/>
      <c r="X898" s="20"/>
      <c r="Y898" s="88"/>
      <c r="Z898" s="340"/>
      <c r="AA898" s="341"/>
      <c r="AB898" s="341"/>
      <c r="AC898" s="342"/>
      <c r="AD898" s="335"/>
    </row>
    <row r="899" spans="1:30" ht="15" customHeight="1" thickBot="1" x14ac:dyDescent="0.3">
      <c r="A899" s="283"/>
      <c r="B899" s="86"/>
      <c r="C899" s="83"/>
      <c r="D899" s="87"/>
      <c r="E899" s="38"/>
      <c r="F899" s="64"/>
      <c r="G899" s="116"/>
      <c r="H899" s="61"/>
      <c r="I899" s="61"/>
      <c r="J899" s="61"/>
      <c r="K899" s="110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38"/>
      <c r="W899" s="20"/>
      <c r="X899" s="20"/>
      <c r="Y899" s="88"/>
      <c r="Z899" s="340"/>
      <c r="AA899" s="341"/>
      <c r="AB899" s="341"/>
      <c r="AC899" s="342"/>
      <c r="AD899" s="335"/>
    </row>
    <row r="900" spans="1:30" ht="15" customHeight="1" thickBot="1" x14ac:dyDescent="0.3">
      <c r="A900" s="283"/>
      <c r="B900" s="86"/>
      <c r="C900" s="83"/>
      <c r="D900" s="87"/>
      <c r="E900" s="38"/>
      <c r="F900" s="64"/>
      <c r="G900" s="116"/>
      <c r="H900" s="61"/>
      <c r="I900" s="61"/>
      <c r="J900" s="61"/>
      <c r="K900" s="110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38"/>
      <c r="W900" s="20"/>
      <c r="X900" s="20"/>
      <c r="Y900" s="88"/>
      <c r="Z900" s="340"/>
      <c r="AA900" s="341"/>
      <c r="AB900" s="341"/>
      <c r="AC900" s="342"/>
      <c r="AD900" s="335"/>
    </row>
    <row r="901" spans="1:30" ht="15" customHeight="1" thickBot="1" x14ac:dyDescent="0.3">
      <c r="A901" s="284"/>
      <c r="B901" s="89"/>
      <c r="C901" s="90"/>
      <c r="D901" s="91"/>
      <c r="E901" s="39"/>
      <c r="F901" s="65"/>
      <c r="G901" s="114"/>
      <c r="H901" s="59"/>
      <c r="I901" s="59"/>
      <c r="J901" s="59"/>
      <c r="K901" s="108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39"/>
      <c r="W901" s="25"/>
      <c r="X901" s="25"/>
      <c r="Y901" s="92"/>
      <c r="Z901" s="340"/>
      <c r="AA901" s="341"/>
      <c r="AB901" s="341"/>
      <c r="AC901" s="342"/>
      <c r="AD901" s="335"/>
    </row>
    <row r="902" spans="1:30" ht="15" customHeight="1" thickBot="1" x14ac:dyDescent="0.3">
      <c r="A902" s="282"/>
      <c r="B902" s="82"/>
      <c r="C902" s="93"/>
      <c r="D902" s="84"/>
      <c r="E902" s="37"/>
      <c r="F902" s="66"/>
      <c r="G902" s="115"/>
      <c r="H902" s="60"/>
      <c r="I902" s="60"/>
      <c r="J902" s="60"/>
      <c r="K902" s="109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37"/>
      <c r="W902" s="16"/>
      <c r="X902" s="16"/>
      <c r="Y902" s="85"/>
      <c r="Z902" s="340" t="e">
        <f>SUM(V902:V906)/SUM($F902:$F906)*100</f>
        <v>#DIV/0!</v>
      </c>
      <c r="AA902" s="341" t="e">
        <f>SUM(W902:W906)/SUM($F902:$F906)*100</f>
        <v>#DIV/0!</v>
      </c>
      <c r="AB902" s="341" t="e">
        <f>SUM(X902:X906)/SUM($F902:$F906)*100</f>
        <v>#DIV/0!</v>
      </c>
      <c r="AC902" s="342" t="e">
        <f>SUM(Y902:Y906)/SUM($F902:$F906)*100</f>
        <v>#DIV/0!</v>
      </c>
      <c r="AD902" s="335" t="e">
        <f>SUM(Z902:AC906)</f>
        <v>#DIV/0!</v>
      </c>
    </row>
    <row r="903" spans="1:30" ht="15" customHeight="1" thickBot="1" x14ac:dyDescent="0.3">
      <c r="A903" s="283"/>
      <c r="B903" s="86"/>
      <c r="C903" s="83"/>
      <c r="D903" s="87"/>
      <c r="E903" s="38"/>
      <c r="F903" s="64"/>
      <c r="G903" s="116"/>
      <c r="H903" s="61"/>
      <c r="I903" s="61"/>
      <c r="J903" s="61"/>
      <c r="K903" s="110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38"/>
      <c r="W903" s="20"/>
      <c r="X903" s="20"/>
      <c r="Y903" s="88"/>
      <c r="Z903" s="340"/>
      <c r="AA903" s="341"/>
      <c r="AB903" s="341"/>
      <c r="AC903" s="342"/>
      <c r="AD903" s="335"/>
    </row>
    <row r="904" spans="1:30" ht="15" customHeight="1" thickBot="1" x14ac:dyDescent="0.3">
      <c r="A904" s="283"/>
      <c r="B904" s="86"/>
      <c r="C904" s="83"/>
      <c r="D904" s="87"/>
      <c r="E904" s="38"/>
      <c r="F904" s="64"/>
      <c r="G904" s="116"/>
      <c r="H904" s="61"/>
      <c r="I904" s="61"/>
      <c r="J904" s="61"/>
      <c r="K904" s="110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38"/>
      <c r="W904" s="20"/>
      <c r="X904" s="20"/>
      <c r="Y904" s="88"/>
      <c r="Z904" s="340"/>
      <c r="AA904" s="341"/>
      <c r="AB904" s="341"/>
      <c r="AC904" s="342"/>
      <c r="AD904" s="335"/>
    </row>
    <row r="905" spans="1:30" ht="15" customHeight="1" thickBot="1" x14ac:dyDescent="0.3">
      <c r="A905" s="283"/>
      <c r="B905" s="86"/>
      <c r="C905" s="83"/>
      <c r="D905" s="87"/>
      <c r="E905" s="38"/>
      <c r="F905" s="64"/>
      <c r="G905" s="116"/>
      <c r="H905" s="61"/>
      <c r="I905" s="61"/>
      <c r="J905" s="61"/>
      <c r="K905" s="110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38"/>
      <c r="W905" s="20"/>
      <c r="X905" s="20"/>
      <c r="Y905" s="88"/>
      <c r="Z905" s="340"/>
      <c r="AA905" s="341"/>
      <c r="AB905" s="341"/>
      <c r="AC905" s="342"/>
      <c r="AD905" s="335"/>
    </row>
    <row r="906" spans="1:30" ht="15" customHeight="1" thickBot="1" x14ac:dyDescent="0.3">
      <c r="A906" s="284"/>
      <c r="B906" s="89"/>
      <c r="C906" s="90"/>
      <c r="D906" s="91"/>
      <c r="E906" s="39"/>
      <c r="F906" s="65"/>
      <c r="G906" s="114"/>
      <c r="H906" s="59"/>
      <c r="I906" s="59"/>
      <c r="J906" s="59"/>
      <c r="K906" s="108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39"/>
      <c r="W906" s="25"/>
      <c r="X906" s="25"/>
      <c r="Y906" s="92"/>
      <c r="Z906" s="340"/>
      <c r="AA906" s="341"/>
      <c r="AB906" s="341"/>
      <c r="AC906" s="342"/>
      <c r="AD906" s="335"/>
    </row>
    <row r="907" spans="1:30" ht="15" customHeight="1" thickBot="1" x14ac:dyDescent="0.3">
      <c r="A907" s="282"/>
      <c r="B907" s="82"/>
      <c r="C907" s="93"/>
      <c r="D907" s="84"/>
      <c r="E907" s="37"/>
      <c r="F907" s="66"/>
      <c r="G907" s="115"/>
      <c r="H907" s="60"/>
      <c r="I907" s="60"/>
      <c r="J907" s="60"/>
      <c r="K907" s="109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37"/>
      <c r="W907" s="16"/>
      <c r="X907" s="16"/>
      <c r="Y907" s="85"/>
      <c r="Z907" s="340" t="e">
        <f>SUM(V907:V911)/SUM($F907:$F911)*100</f>
        <v>#DIV/0!</v>
      </c>
      <c r="AA907" s="341" t="e">
        <f>SUM(W907:W911)/SUM($F907:$F911)*100</f>
        <v>#DIV/0!</v>
      </c>
      <c r="AB907" s="341" t="e">
        <f>SUM(X907:X911)/SUM($F907:$F911)*100</f>
        <v>#DIV/0!</v>
      </c>
      <c r="AC907" s="342" t="e">
        <f>SUM(Y907:Y911)/SUM($F907:$F911)*100</f>
        <v>#DIV/0!</v>
      </c>
      <c r="AD907" s="335" t="e">
        <f>SUM(Z907:AC911)</f>
        <v>#DIV/0!</v>
      </c>
    </row>
    <row r="908" spans="1:30" ht="15" customHeight="1" thickBot="1" x14ac:dyDescent="0.3">
      <c r="A908" s="283"/>
      <c r="B908" s="86"/>
      <c r="C908" s="83"/>
      <c r="D908" s="87"/>
      <c r="E908" s="38"/>
      <c r="F908" s="64"/>
      <c r="G908" s="116"/>
      <c r="H908" s="61"/>
      <c r="I908" s="61"/>
      <c r="J908" s="61"/>
      <c r="K908" s="110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38"/>
      <c r="W908" s="20"/>
      <c r="X908" s="20"/>
      <c r="Y908" s="88"/>
      <c r="Z908" s="340"/>
      <c r="AA908" s="341"/>
      <c r="AB908" s="341"/>
      <c r="AC908" s="342"/>
      <c r="AD908" s="335"/>
    </row>
    <row r="909" spans="1:30" ht="15" customHeight="1" thickBot="1" x14ac:dyDescent="0.3">
      <c r="A909" s="283"/>
      <c r="B909" s="86"/>
      <c r="C909" s="83"/>
      <c r="D909" s="87"/>
      <c r="E909" s="38"/>
      <c r="F909" s="64"/>
      <c r="G909" s="116"/>
      <c r="H909" s="61"/>
      <c r="I909" s="61"/>
      <c r="J909" s="61"/>
      <c r="K909" s="110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38"/>
      <c r="W909" s="20"/>
      <c r="X909" s="20"/>
      <c r="Y909" s="88"/>
      <c r="Z909" s="340"/>
      <c r="AA909" s="341"/>
      <c r="AB909" s="341"/>
      <c r="AC909" s="342"/>
      <c r="AD909" s="335"/>
    </row>
    <row r="910" spans="1:30" ht="15" customHeight="1" thickBot="1" x14ac:dyDescent="0.3">
      <c r="A910" s="283"/>
      <c r="B910" s="86"/>
      <c r="C910" s="83"/>
      <c r="D910" s="87"/>
      <c r="E910" s="38"/>
      <c r="F910" s="64"/>
      <c r="G910" s="116"/>
      <c r="H910" s="61"/>
      <c r="I910" s="61"/>
      <c r="J910" s="61"/>
      <c r="K910" s="110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38"/>
      <c r="W910" s="20"/>
      <c r="X910" s="20"/>
      <c r="Y910" s="88"/>
      <c r="Z910" s="340"/>
      <c r="AA910" s="341"/>
      <c r="AB910" s="341"/>
      <c r="AC910" s="342"/>
      <c r="AD910" s="335"/>
    </row>
    <row r="911" spans="1:30" ht="15" customHeight="1" thickBot="1" x14ac:dyDescent="0.3">
      <c r="A911" s="284"/>
      <c r="B911" s="89"/>
      <c r="C911" s="90"/>
      <c r="D911" s="91"/>
      <c r="E911" s="39"/>
      <c r="F911" s="65"/>
      <c r="G911" s="114"/>
      <c r="H911" s="59"/>
      <c r="I911" s="59"/>
      <c r="J911" s="59"/>
      <c r="K911" s="108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39"/>
      <c r="W911" s="25"/>
      <c r="X911" s="25"/>
      <c r="Y911" s="92"/>
      <c r="Z911" s="340"/>
      <c r="AA911" s="341"/>
      <c r="AB911" s="341"/>
      <c r="AC911" s="342"/>
      <c r="AD911" s="335"/>
    </row>
    <row r="912" spans="1:30" ht="15" customHeight="1" thickBot="1" x14ac:dyDescent="0.3">
      <c r="A912" s="282"/>
      <c r="B912" s="82"/>
      <c r="C912" s="93"/>
      <c r="D912" s="84"/>
      <c r="E912" s="37"/>
      <c r="F912" s="66"/>
      <c r="G912" s="115"/>
      <c r="H912" s="60"/>
      <c r="I912" s="60"/>
      <c r="J912" s="60"/>
      <c r="K912" s="109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37"/>
      <c r="W912" s="16"/>
      <c r="X912" s="16"/>
      <c r="Y912" s="85"/>
      <c r="Z912" s="340" t="e">
        <f>SUM(V912:V916)/SUM($F912:$F916)*100</f>
        <v>#DIV/0!</v>
      </c>
      <c r="AA912" s="341" t="e">
        <f>SUM(W912:W916)/SUM($F912:$F916)*100</f>
        <v>#DIV/0!</v>
      </c>
      <c r="AB912" s="341" t="e">
        <f>SUM(X912:X916)/SUM($F912:$F916)*100</f>
        <v>#DIV/0!</v>
      </c>
      <c r="AC912" s="342" t="e">
        <f>SUM(Y912:Y916)/SUM($F912:$F916)*100</f>
        <v>#DIV/0!</v>
      </c>
      <c r="AD912" s="335" t="e">
        <f>SUM(Z912:AC916)</f>
        <v>#DIV/0!</v>
      </c>
    </row>
    <row r="913" spans="1:30" ht="15" customHeight="1" thickBot="1" x14ac:dyDescent="0.3">
      <c r="A913" s="283"/>
      <c r="B913" s="86"/>
      <c r="C913" s="83"/>
      <c r="D913" s="87"/>
      <c r="E913" s="38"/>
      <c r="F913" s="64"/>
      <c r="G913" s="116"/>
      <c r="H913" s="61"/>
      <c r="I913" s="61"/>
      <c r="J913" s="61"/>
      <c r="K913" s="110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38"/>
      <c r="W913" s="20"/>
      <c r="X913" s="20"/>
      <c r="Y913" s="88"/>
      <c r="Z913" s="340"/>
      <c r="AA913" s="341"/>
      <c r="AB913" s="341"/>
      <c r="AC913" s="342"/>
      <c r="AD913" s="335"/>
    </row>
    <row r="914" spans="1:30" ht="15" customHeight="1" thickBot="1" x14ac:dyDescent="0.3">
      <c r="A914" s="283"/>
      <c r="B914" s="86"/>
      <c r="C914" s="83"/>
      <c r="D914" s="87"/>
      <c r="E914" s="38"/>
      <c r="F914" s="64"/>
      <c r="G914" s="116"/>
      <c r="H914" s="61"/>
      <c r="I914" s="61"/>
      <c r="J914" s="61"/>
      <c r="K914" s="110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38"/>
      <c r="W914" s="20"/>
      <c r="X914" s="20"/>
      <c r="Y914" s="88"/>
      <c r="Z914" s="340"/>
      <c r="AA914" s="341"/>
      <c r="AB914" s="341"/>
      <c r="AC914" s="342"/>
      <c r="AD914" s="335"/>
    </row>
    <row r="915" spans="1:30" ht="15" customHeight="1" thickBot="1" x14ac:dyDescent="0.3">
      <c r="A915" s="283"/>
      <c r="B915" s="86"/>
      <c r="C915" s="83"/>
      <c r="D915" s="87"/>
      <c r="E915" s="38"/>
      <c r="F915" s="64"/>
      <c r="G915" s="116"/>
      <c r="H915" s="61"/>
      <c r="I915" s="61"/>
      <c r="J915" s="61"/>
      <c r="K915" s="110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38"/>
      <c r="W915" s="20"/>
      <c r="X915" s="20"/>
      <c r="Y915" s="88"/>
      <c r="Z915" s="340"/>
      <c r="AA915" s="341"/>
      <c r="AB915" s="341"/>
      <c r="AC915" s="342"/>
      <c r="AD915" s="335"/>
    </row>
    <row r="916" spans="1:30" ht="15" customHeight="1" thickBot="1" x14ac:dyDescent="0.3">
      <c r="A916" s="284"/>
      <c r="B916" s="89"/>
      <c r="C916" s="90"/>
      <c r="D916" s="91"/>
      <c r="E916" s="39"/>
      <c r="F916" s="65"/>
      <c r="G916" s="114"/>
      <c r="H916" s="59"/>
      <c r="I916" s="59"/>
      <c r="J916" s="59"/>
      <c r="K916" s="108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39"/>
      <c r="W916" s="25"/>
      <c r="X916" s="25"/>
      <c r="Y916" s="92"/>
      <c r="Z916" s="340"/>
      <c r="AA916" s="341"/>
      <c r="AB916" s="341"/>
      <c r="AC916" s="342"/>
      <c r="AD916" s="335"/>
    </row>
    <row r="917" spans="1:30" ht="15" customHeight="1" thickBot="1" x14ac:dyDescent="0.3">
      <c r="A917" s="282"/>
      <c r="B917" s="82"/>
      <c r="C917" s="93"/>
      <c r="D917" s="84"/>
      <c r="E917" s="37"/>
      <c r="F917" s="66"/>
      <c r="G917" s="115"/>
      <c r="H917" s="60"/>
      <c r="I917" s="60"/>
      <c r="J917" s="60"/>
      <c r="K917" s="109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37"/>
      <c r="W917" s="16"/>
      <c r="X917" s="16"/>
      <c r="Y917" s="85"/>
      <c r="Z917" s="340" t="e">
        <f>SUM(V917:V921)/SUM($F917:$F921)*100</f>
        <v>#DIV/0!</v>
      </c>
      <c r="AA917" s="341" t="e">
        <f>SUM(W917:W921)/SUM($F917:$F921)*100</f>
        <v>#DIV/0!</v>
      </c>
      <c r="AB917" s="341" t="e">
        <f>SUM(X917:X921)/SUM($F917:$F921)*100</f>
        <v>#DIV/0!</v>
      </c>
      <c r="AC917" s="342" t="e">
        <f>SUM(Y917:Y921)/SUM($F917:$F921)*100</f>
        <v>#DIV/0!</v>
      </c>
      <c r="AD917" s="335" t="e">
        <f>SUM(Z917:AC921)</f>
        <v>#DIV/0!</v>
      </c>
    </row>
    <row r="918" spans="1:30" ht="15" customHeight="1" thickBot="1" x14ac:dyDescent="0.3">
      <c r="A918" s="283"/>
      <c r="B918" s="86"/>
      <c r="C918" s="83"/>
      <c r="D918" s="87"/>
      <c r="E918" s="38"/>
      <c r="F918" s="64"/>
      <c r="G918" s="116"/>
      <c r="H918" s="61"/>
      <c r="I918" s="61"/>
      <c r="J918" s="61"/>
      <c r="K918" s="110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38"/>
      <c r="W918" s="20"/>
      <c r="X918" s="20"/>
      <c r="Y918" s="88"/>
      <c r="Z918" s="340"/>
      <c r="AA918" s="341"/>
      <c r="AB918" s="341"/>
      <c r="AC918" s="342"/>
      <c r="AD918" s="335"/>
    </row>
    <row r="919" spans="1:30" ht="15" customHeight="1" thickBot="1" x14ac:dyDescent="0.3">
      <c r="A919" s="283"/>
      <c r="B919" s="86"/>
      <c r="C919" s="83"/>
      <c r="D919" s="87"/>
      <c r="E919" s="38"/>
      <c r="F919" s="64"/>
      <c r="G919" s="116"/>
      <c r="H919" s="61"/>
      <c r="I919" s="61"/>
      <c r="J919" s="61"/>
      <c r="K919" s="110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38"/>
      <c r="W919" s="20"/>
      <c r="X919" s="20"/>
      <c r="Y919" s="88"/>
      <c r="Z919" s="340"/>
      <c r="AA919" s="341"/>
      <c r="AB919" s="341"/>
      <c r="AC919" s="342"/>
      <c r="AD919" s="335"/>
    </row>
    <row r="920" spans="1:30" ht="15" customHeight="1" thickBot="1" x14ac:dyDescent="0.3">
      <c r="A920" s="283"/>
      <c r="B920" s="86"/>
      <c r="C920" s="83"/>
      <c r="D920" s="87"/>
      <c r="E920" s="38"/>
      <c r="F920" s="64"/>
      <c r="G920" s="116"/>
      <c r="H920" s="61"/>
      <c r="I920" s="61"/>
      <c r="J920" s="61"/>
      <c r="K920" s="110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38"/>
      <c r="W920" s="20"/>
      <c r="X920" s="20"/>
      <c r="Y920" s="88"/>
      <c r="Z920" s="340"/>
      <c r="AA920" s="341"/>
      <c r="AB920" s="341"/>
      <c r="AC920" s="342"/>
      <c r="AD920" s="335"/>
    </row>
    <row r="921" spans="1:30" ht="15" customHeight="1" thickBot="1" x14ac:dyDescent="0.3">
      <c r="A921" s="284"/>
      <c r="B921" s="89"/>
      <c r="C921" s="90"/>
      <c r="D921" s="91"/>
      <c r="E921" s="39"/>
      <c r="F921" s="65"/>
      <c r="G921" s="114"/>
      <c r="H921" s="59"/>
      <c r="I921" s="59"/>
      <c r="J921" s="59"/>
      <c r="K921" s="108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39"/>
      <c r="W921" s="25"/>
      <c r="X921" s="25"/>
      <c r="Y921" s="92"/>
      <c r="Z921" s="340"/>
      <c r="AA921" s="341"/>
      <c r="AB921" s="341"/>
      <c r="AC921" s="342"/>
      <c r="AD921" s="335"/>
    </row>
    <row r="922" spans="1:30" ht="15" customHeight="1" thickBot="1" x14ac:dyDescent="0.3">
      <c r="A922" s="282"/>
      <c r="B922" s="82"/>
      <c r="C922" s="93"/>
      <c r="D922" s="84"/>
      <c r="E922" s="37"/>
      <c r="F922" s="66"/>
      <c r="G922" s="115"/>
      <c r="H922" s="60"/>
      <c r="I922" s="60"/>
      <c r="J922" s="60"/>
      <c r="K922" s="109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37"/>
      <c r="W922" s="16"/>
      <c r="X922" s="16"/>
      <c r="Y922" s="85"/>
      <c r="Z922" s="340" t="e">
        <f>SUM(V922:V926)/SUM($F922:$F926)*100</f>
        <v>#DIV/0!</v>
      </c>
      <c r="AA922" s="341" t="e">
        <f>SUM(W922:W926)/SUM($F922:$F926)*100</f>
        <v>#DIV/0!</v>
      </c>
      <c r="AB922" s="341" t="e">
        <f>SUM(X922:X926)/SUM($F922:$F926)*100</f>
        <v>#DIV/0!</v>
      </c>
      <c r="AC922" s="342" t="e">
        <f>SUM(Y922:Y926)/SUM($F922:$F926)*100</f>
        <v>#DIV/0!</v>
      </c>
      <c r="AD922" s="335" t="e">
        <f>SUM(Z922:AC926)</f>
        <v>#DIV/0!</v>
      </c>
    </row>
    <row r="923" spans="1:30" ht="15" customHeight="1" thickBot="1" x14ac:dyDescent="0.3">
      <c r="A923" s="283"/>
      <c r="B923" s="86"/>
      <c r="C923" s="83"/>
      <c r="D923" s="87"/>
      <c r="E923" s="38"/>
      <c r="F923" s="64"/>
      <c r="G923" s="116"/>
      <c r="H923" s="61"/>
      <c r="I923" s="61"/>
      <c r="J923" s="61"/>
      <c r="K923" s="110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38"/>
      <c r="W923" s="20"/>
      <c r="X923" s="20"/>
      <c r="Y923" s="88"/>
      <c r="Z923" s="340"/>
      <c r="AA923" s="341"/>
      <c r="AB923" s="341"/>
      <c r="AC923" s="342"/>
      <c r="AD923" s="335"/>
    </row>
    <row r="924" spans="1:30" ht="15" customHeight="1" thickBot="1" x14ac:dyDescent="0.3">
      <c r="A924" s="283"/>
      <c r="B924" s="86"/>
      <c r="C924" s="83"/>
      <c r="D924" s="87"/>
      <c r="E924" s="38"/>
      <c r="F924" s="64"/>
      <c r="G924" s="116"/>
      <c r="H924" s="61"/>
      <c r="I924" s="61"/>
      <c r="J924" s="61"/>
      <c r="K924" s="110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38"/>
      <c r="W924" s="20"/>
      <c r="X924" s="20"/>
      <c r="Y924" s="88"/>
      <c r="Z924" s="340"/>
      <c r="AA924" s="341"/>
      <c r="AB924" s="341"/>
      <c r="AC924" s="342"/>
      <c r="AD924" s="335"/>
    </row>
    <row r="925" spans="1:30" ht="15" customHeight="1" thickBot="1" x14ac:dyDescent="0.3">
      <c r="A925" s="283"/>
      <c r="B925" s="86"/>
      <c r="C925" s="83"/>
      <c r="D925" s="87"/>
      <c r="E925" s="38"/>
      <c r="F925" s="64"/>
      <c r="G925" s="116"/>
      <c r="H925" s="61"/>
      <c r="I925" s="61"/>
      <c r="J925" s="61"/>
      <c r="K925" s="110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38"/>
      <c r="W925" s="20"/>
      <c r="X925" s="20"/>
      <c r="Y925" s="88"/>
      <c r="Z925" s="340"/>
      <c r="AA925" s="341"/>
      <c r="AB925" s="341"/>
      <c r="AC925" s="342"/>
      <c r="AD925" s="335"/>
    </row>
    <row r="926" spans="1:30" ht="15" customHeight="1" thickBot="1" x14ac:dyDescent="0.3">
      <c r="A926" s="284"/>
      <c r="B926" s="89"/>
      <c r="C926" s="90"/>
      <c r="D926" s="91"/>
      <c r="E926" s="39"/>
      <c r="F926" s="65"/>
      <c r="G926" s="114"/>
      <c r="H926" s="59"/>
      <c r="I926" s="59"/>
      <c r="J926" s="59"/>
      <c r="K926" s="108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39"/>
      <c r="W926" s="25"/>
      <c r="X926" s="25"/>
      <c r="Y926" s="92"/>
      <c r="Z926" s="340"/>
      <c r="AA926" s="341"/>
      <c r="AB926" s="341"/>
      <c r="AC926" s="342"/>
      <c r="AD926" s="335"/>
    </row>
    <row r="927" spans="1:30" ht="15" customHeight="1" thickBot="1" x14ac:dyDescent="0.3">
      <c r="A927" s="282"/>
      <c r="B927" s="82"/>
      <c r="C927" s="93"/>
      <c r="D927" s="84"/>
      <c r="E927" s="37"/>
      <c r="F927" s="66"/>
      <c r="G927" s="115"/>
      <c r="H927" s="60"/>
      <c r="I927" s="60"/>
      <c r="J927" s="60"/>
      <c r="K927" s="109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37"/>
      <c r="W927" s="16"/>
      <c r="X927" s="16"/>
      <c r="Y927" s="85"/>
      <c r="Z927" s="340" t="e">
        <f>SUM(V927:V931)/SUM($F927:$F931)*100</f>
        <v>#DIV/0!</v>
      </c>
      <c r="AA927" s="341" t="e">
        <f>SUM(W927:W931)/SUM($F927:$F931)*100</f>
        <v>#DIV/0!</v>
      </c>
      <c r="AB927" s="341" t="e">
        <f>SUM(X927:X931)/SUM($F927:$F931)*100</f>
        <v>#DIV/0!</v>
      </c>
      <c r="AC927" s="342" t="e">
        <f>SUM(Y927:Y931)/SUM($F927:$F931)*100</f>
        <v>#DIV/0!</v>
      </c>
      <c r="AD927" s="335" t="e">
        <f>SUM(Z927:AC931)</f>
        <v>#DIV/0!</v>
      </c>
    </row>
    <row r="928" spans="1:30" ht="15" customHeight="1" thickBot="1" x14ac:dyDescent="0.3">
      <c r="A928" s="283"/>
      <c r="B928" s="86"/>
      <c r="C928" s="83"/>
      <c r="D928" s="87"/>
      <c r="E928" s="38"/>
      <c r="F928" s="64"/>
      <c r="G928" s="116"/>
      <c r="H928" s="61"/>
      <c r="I928" s="61"/>
      <c r="J928" s="61"/>
      <c r="K928" s="110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38"/>
      <c r="W928" s="20"/>
      <c r="X928" s="20"/>
      <c r="Y928" s="88"/>
      <c r="Z928" s="340"/>
      <c r="AA928" s="341"/>
      <c r="AB928" s="341"/>
      <c r="AC928" s="342"/>
      <c r="AD928" s="335"/>
    </row>
    <row r="929" spans="1:30" ht="15" customHeight="1" thickBot="1" x14ac:dyDescent="0.3">
      <c r="A929" s="283"/>
      <c r="B929" s="86"/>
      <c r="C929" s="83"/>
      <c r="D929" s="87"/>
      <c r="E929" s="38"/>
      <c r="F929" s="64"/>
      <c r="G929" s="116"/>
      <c r="H929" s="61"/>
      <c r="I929" s="61"/>
      <c r="J929" s="61"/>
      <c r="K929" s="110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38"/>
      <c r="W929" s="20"/>
      <c r="X929" s="20"/>
      <c r="Y929" s="88"/>
      <c r="Z929" s="340"/>
      <c r="AA929" s="341"/>
      <c r="AB929" s="341"/>
      <c r="AC929" s="342"/>
      <c r="AD929" s="335"/>
    </row>
    <row r="930" spans="1:30" ht="15" customHeight="1" thickBot="1" x14ac:dyDescent="0.3">
      <c r="A930" s="283"/>
      <c r="B930" s="86"/>
      <c r="C930" s="83"/>
      <c r="D930" s="87"/>
      <c r="E930" s="38"/>
      <c r="F930" s="64"/>
      <c r="G930" s="116"/>
      <c r="H930" s="61"/>
      <c r="I930" s="61"/>
      <c r="J930" s="61"/>
      <c r="K930" s="110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38"/>
      <c r="W930" s="20"/>
      <c r="X930" s="20"/>
      <c r="Y930" s="88"/>
      <c r="Z930" s="340"/>
      <c r="AA930" s="341"/>
      <c r="AB930" s="341"/>
      <c r="AC930" s="342"/>
      <c r="AD930" s="335"/>
    </row>
    <row r="931" spans="1:30" ht="15" customHeight="1" thickBot="1" x14ac:dyDescent="0.3">
      <c r="A931" s="284"/>
      <c r="B931" s="89"/>
      <c r="C931" s="90"/>
      <c r="D931" s="91"/>
      <c r="E931" s="39"/>
      <c r="F931" s="65"/>
      <c r="G931" s="114"/>
      <c r="H931" s="59"/>
      <c r="I931" s="59"/>
      <c r="J931" s="59"/>
      <c r="K931" s="108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39"/>
      <c r="W931" s="25"/>
      <c r="X931" s="25"/>
      <c r="Y931" s="92"/>
      <c r="Z931" s="340"/>
      <c r="AA931" s="341"/>
      <c r="AB931" s="341"/>
      <c r="AC931" s="342"/>
      <c r="AD931" s="335"/>
    </row>
    <row r="932" spans="1:30" ht="15" customHeight="1" thickBot="1" x14ac:dyDescent="0.3">
      <c r="A932" s="282"/>
      <c r="B932" s="82"/>
      <c r="C932" s="93"/>
      <c r="D932" s="84"/>
      <c r="E932" s="37"/>
      <c r="F932" s="66"/>
      <c r="G932" s="115"/>
      <c r="H932" s="60"/>
      <c r="I932" s="60"/>
      <c r="J932" s="60"/>
      <c r="K932" s="109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37"/>
      <c r="W932" s="16"/>
      <c r="X932" s="16"/>
      <c r="Y932" s="85"/>
      <c r="Z932" s="340" t="e">
        <f>SUM(V932:V936)/SUM($F932:$F936)*100</f>
        <v>#DIV/0!</v>
      </c>
      <c r="AA932" s="341" t="e">
        <f>SUM(W932:W936)/SUM($F932:$F936)*100</f>
        <v>#DIV/0!</v>
      </c>
      <c r="AB932" s="341" t="e">
        <f>SUM(X932:X936)/SUM($F932:$F936)*100</f>
        <v>#DIV/0!</v>
      </c>
      <c r="AC932" s="342" t="e">
        <f>SUM(Y932:Y936)/SUM($F932:$F936)*100</f>
        <v>#DIV/0!</v>
      </c>
      <c r="AD932" s="335" t="e">
        <f>SUM(Z932:AC936)</f>
        <v>#DIV/0!</v>
      </c>
    </row>
    <row r="933" spans="1:30" ht="15" customHeight="1" thickBot="1" x14ac:dyDescent="0.3">
      <c r="A933" s="283"/>
      <c r="B933" s="86"/>
      <c r="C933" s="83"/>
      <c r="D933" s="87"/>
      <c r="E933" s="38"/>
      <c r="F933" s="64"/>
      <c r="G933" s="116"/>
      <c r="H933" s="61"/>
      <c r="I933" s="61"/>
      <c r="J933" s="61"/>
      <c r="K933" s="110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38"/>
      <c r="W933" s="20"/>
      <c r="X933" s="20"/>
      <c r="Y933" s="88"/>
      <c r="Z933" s="340"/>
      <c r="AA933" s="341"/>
      <c r="AB933" s="341"/>
      <c r="AC933" s="342"/>
      <c r="AD933" s="335"/>
    </row>
    <row r="934" spans="1:30" ht="15" customHeight="1" thickBot="1" x14ac:dyDescent="0.3">
      <c r="A934" s="283"/>
      <c r="B934" s="86"/>
      <c r="C934" s="83"/>
      <c r="D934" s="87"/>
      <c r="E934" s="38"/>
      <c r="F934" s="64"/>
      <c r="G934" s="116"/>
      <c r="H934" s="61"/>
      <c r="I934" s="61"/>
      <c r="J934" s="61"/>
      <c r="K934" s="110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38"/>
      <c r="W934" s="20"/>
      <c r="X934" s="20"/>
      <c r="Y934" s="88"/>
      <c r="Z934" s="340"/>
      <c r="AA934" s="341"/>
      <c r="AB934" s="341"/>
      <c r="AC934" s="342"/>
      <c r="AD934" s="335"/>
    </row>
    <row r="935" spans="1:30" ht="15" customHeight="1" thickBot="1" x14ac:dyDescent="0.3">
      <c r="A935" s="283"/>
      <c r="B935" s="86"/>
      <c r="C935" s="83"/>
      <c r="D935" s="87"/>
      <c r="E935" s="38"/>
      <c r="F935" s="64"/>
      <c r="G935" s="116"/>
      <c r="H935" s="61"/>
      <c r="I935" s="61"/>
      <c r="J935" s="61"/>
      <c r="K935" s="110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38"/>
      <c r="W935" s="20"/>
      <c r="X935" s="20"/>
      <c r="Y935" s="88"/>
      <c r="Z935" s="340"/>
      <c r="AA935" s="341"/>
      <c r="AB935" s="341"/>
      <c r="AC935" s="342"/>
      <c r="AD935" s="335"/>
    </row>
    <row r="936" spans="1:30" ht="15" customHeight="1" thickBot="1" x14ac:dyDescent="0.3">
      <c r="A936" s="284"/>
      <c r="B936" s="89"/>
      <c r="C936" s="90"/>
      <c r="D936" s="91"/>
      <c r="E936" s="39"/>
      <c r="F936" s="65"/>
      <c r="G936" s="114"/>
      <c r="H936" s="59"/>
      <c r="I936" s="59"/>
      <c r="J936" s="59"/>
      <c r="K936" s="108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39"/>
      <c r="W936" s="25"/>
      <c r="X936" s="25"/>
      <c r="Y936" s="92"/>
      <c r="Z936" s="340"/>
      <c r="AA936" s="341"/>
      <c r="AB936" s="341"/>
      <c r="AC936" s="342"/>
      <c r="AD936" s="335"/>
    </row>
    <row r="937" spans="1:30" ht="15" customHeight="1" thickBot="1" x14ac:dyDescent="0.3">
      <c r="A937" s="282"/>
      <c r="B937" s="82"/>
      <c r="C937" s="93"/>
      <c r="D937" s="84"/>
      <c r="E937" s="37"/>
      <c r="F937" s="66"/>
      <c r="G937" s="115"/>
      <c r="H937" s="60"/>
      <c r="I937" s="60"/>
      <c r="J937" s="60"/>
      <c r="K937" s="109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37"/>
      <c r="W937" s="16"/>
      <c r="X937" s="16"/>
      <c r="Y937" s="85"/>
      <c r="Z937" s="340" t="e">
        <f>SUM(V937:V941)/SUM($F937:$F941)*100</f>
        <v>#DIV/0!</v>
      </c>
      <c r="AA937" s="341" t="e">
        <f>SUM(W937:W941)/SUM($F937:$F941)*100</f>
        <v>#DIV/0!</v>
      </c>
      <c r="AB937" s="341" t="e">
        <f>SUM(X937:X941)/SUM($F937:$F941)*100</f>
        <v>#DIV/0!</v>
      </c>
      <c r="AC937" s="342" t="e">
        <f>SUM(Y937:Y941)/SUM($F937:$F941)*100</f>
        <v>#DIV/0!</v>
      </c>
      <c r="AD937" s="335" t="e">
        <f>SUM(Z937:AC941)</f>
        <v>#DIV/0!</v>
      </c>
    </row>
    <row r="938" spans="1:30" ht="15" customHeight="1" thickBot="1" x14ac:dyDescent="0.3">
      <c r="A938" s="283"/>
      <c r="B938" s="86"/>
      <c r="C938" s="83"/>
      <c r="D938" s="87"/>
      <c r="E938" s="38"/>
      <c r="F938" s="64"/>
      <c r="G938" s="116"/>
      <c r="H938" s="61"/>
      <c r="I938" s="61"/>
      <c r="J938" s="61"/>
      <c r="K938" s="110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38"/>
      <c r="W938" s="20"/>
      <c r="X938" s="20"/>
      <c r="Y938" s="88"/>
      <c r="Z938" s="340"/>
      <c r="AA938" s="341"/>
      <c r="AB938" s="341"/>
      <c r="AC938" s="342"/>
      <c r="AD938" s="335"/>
    </row>
    <row r="939" spans="1:30" ht="15" customHeight="1" thickBot="1" x14ac:dyDescent="0.3">
      <c r="A939" s="283"/>
      <c r="B939" s="86"/>
      <c r="C939" s="83"/>
      <c r="D939" s="87"/>
      <c r="E939" s="38"/>
      <c r="F939" s="64"/>
      <c r="G939" s="116"/>
      <c r="H939" s="61"/>
      <c r="I939" s="61"/>
      <c r="J939" s="61"/>
      <c r="K939" s="110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38"/>
      <c r="W939" s="20"/>
      <c r="X939" s="20"/>
      <c r="Y939" s="88"/>
      <c r="Z939" s="340"/>
      <c r="AA939" s="341"/>
      <c r="AB939" s="341"/>
      <c r="AC939" s="342"/>
      <c r="AD939" s="335"/>
    </row>
    <row r="940" spans="1:30" ht="15" customHeight="1" thickBot="1" x14ac:dyDescent="0.3">
      <c r="A940" s="283"/>
      <c r="B940" s="86"/>
      <c r="C940" s="83"/>
      <c r="D940" s="87"/>
      <c r="E940" s="38"/>
      <c r="F940" s="64"/>
      <c r="G940" s="116"/>
      <c r="H940" s="61"/>
      <c r="I940" s="61"/>
      <c r="J940" s="61"/>
      <c r="K940" s="110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38"/>
      <c r="W940" s="20"/>
      <c r="X940" s="20"/>
      <c r="Y940" s="88"/>
      <c r="Z940" s="340"/>
      <c r="AA940" s="341"/>
      <c r="AB940" s="341"/>
      <c r="AC940" s="342"/>
      <c r="AD940" s="335"/>
    </row>
    <row r="941" spans="1:30" ht="15" customHeight="1" thickBot="1" x14ac:dyDescent="0.3">
      <c r="A941" s="284"/>
      <c r="B941" s="89"/>
      <c r="C941" s="90"/>
      <c r="D941" s="91"/>
      <c r="E941" s="39"/>
      <c r="F941" s="65"/>
      <c r="G941" s="114"/>
      <c r="H941" s="59"/>
      <c r="I941" s="59"/>
      <c r="J941" s="59"/>
      <c r="K941" s="108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39"/>
      <c r="W941" s="25"/>
      <c r="X941" s="25"/>
      <c r="Y941" s="92"/>
      <c r="Z941" s="340"/>
      <c r="AA941" s="341"/>
      <c r="AB941" s="341"/>
      <c r="AC941" s="342"/>
      <c r="AD941" s="335"/>
    </row>
    <row r="942" spans="1:30" ht="15" customHeight="1" thickBot="1" x14ac:dyDescent="0.3">
      <c r="A942" s="282"/>
      <c r="B942" s="82"/>
      <c r="C942" s="93"/>
      <c r="D942" s="84"/>
      <c r="E942" s="37"/>
      <c r="F942" s="66"/>
      <c r="G942" s="115"/>
      <c r="H942" s="60"/>
      <c r="I942" s="60"/>
      <c r="J942" s="60"/>
      <c r="K942" s="109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37"/>
      <c r="W942" s="16"/>
      <c r="X942" s="16"/>
      <c r="Y942" s="85"/>
      <c r="Z942" s="340" t="e">
        <f>SUM(V942:V946)/SUM($F942:$F946)*100</f>
        <v>#DIV/0!</v>
      </c>
      <c r="AA942" s="341" t="e">
        <f>SUM(W942:W946)/SUM($F942:$F946)*100</f>
        <v>#DIV/0!</v>
      </c>
      <c r="AB942" s="341" t="e">
        <f>SUM(X942:X946)/SUM($F942:$F946)*100</f>
        <v>#DIV/0!</v>
      </c>
      <c r="AC942" s="342" t="e">
        <f>SUM(Y942:Y946)/SUM($F942:$F946)*100</f>
        <v>#DIV/0!</v>
      </c>
      <c r="AD942" s="335" t="e">
        <f>SUM(Z942:AC946)</f>
        <v>#DIV/0!</v>
      </c>
    </row>
    <row r="943" spans="1:30" ht="15" customHeight="1" thickBot="1" x14ac:dyDescent="0.3">
      <c r="A943" s="283"/>
      <c r="B943" s="86"/>
      <c r="C943" s="83"/>
      <c r="D943" s="87"/>
      <c r="E943" s="38"/>
      <c r="F943" s="64"/>
      <c r="G943" s="116"/>
      <c r="H943" s="61"/>
      <c r="I943" s="61"/>
      <c r="J943" s="61"/>
      <c r="K943" s="110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38"/>
      <c r="W943" s="20"/>
      <c r="X943" s="20"/>
      <c r="Y943" s="88"/>
      <c r="Z943" s="340"/>
      <c r="AA943" s="341"/>
      <c r="AB943" s="341"/>
      <c r="AC943" s="342"/>
      <c r="AD943" s="335"/>
    </row>
    <row r="944" spans="1:30" ht="15" customHeight="1" thickBot="1" x14ac:dyDescent="0.3">
      <c r="A944" s="283"/>
      <c r="B944" s="86"/>
      <c r="C944" s="83"/>
      <c r="D944" s="87"/>
      <c r="E944" s="38"/>
      <c r="F944" s="64"/>
      <c r="G944" s="116"/>
      <c r="H944" s="61"/>
      <c r="I944" s="61"/>
      <c r="J944" s="61"/>
      <c r="K944" s="110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38"/>
      <c r="W944" s="20"/>
      <c r="X944" s="20"/>
      <c r="Y944" s="88"/>
      <c r="Z944" s="340"/>
      <c r="AA944" s="341"/>
      <c r="AB944" s="341"/>
      <c r="AC944" s="342"/>
      <c r="AD944" s="335"/>
    </row>
    <row r="945" spans="1:30" ht="15" customHeight="1" thickBot="1" x14ac:dyDescent="0.3">
      <c r="A945" s="283"/>
      <c r="B945" s="86"/>
      <c r="C945" s="83"/>
      <c r="D945" s="87"/>
      <c r="E945" s="38"/>
      <c r="F945" s="64"/>
      <c r="G945" s="116"/>
      <c r="H945" s="61"/>
      <c r="I945" s="61"/>
      <c r="J945" s="61"/>
      <c r="K945" s="110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38"/>
      <c r="W945" s="20"/>
      <c r="X945" s="20"/>
      <c r="Y945" s="88"/>
      <c r="Z945" s="340"/>
      <c r="AA945" s="341"/>
      <c r="AB945" s="341"/>
      <c r="AC945" s="342"/>
      <c r="AD945" s="335"/>
    </row>
    <row r="946" spans="1:30" ht="15" customHeight="1" thickBot="1" x14ac:dyDescent="0.3">
      <c r="A946" s="284"/>
      <c r="B946" s="89"/>
      <c r="C946" s="90"/>
      <c r="D946" s="91"/>
      <c r="E946" s="39"/>
      <c r="F946" s="65"/>
      <c r="G946" s="114"/>
      <c r="H946" s="59"/>
      <c r="I946" s="59"/>
      <c r="J946" s="59"/>
      <c r="K946" s="108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39"/>
      <c r="W946" s="25"/>
      <c r="X946" s="25"/>
      <c r="Y946" s="92"/>
      <c r="Z946" s="340"/>
      <c r="AA946" s="341"/>
      <c r="AB946" s="341"/>
      <c r="AC946" s="342"/>
      <c r="AD946" s="335"/>
    </row>
    <row r="947" spans="1:30" ht="15" customHeight="1" thickBot="1" x14ac:dyDescent="0.3">
      <c r="A947" s="282"/>
      <c r="B947" s="82"/>
      <c r="C947" s="93"/>
      <c r="D947" s="84"/>
      <c r="E947" s="37"/>
      <c r="F947" s="66"/>
      <c r="G947" s="115"/>
      <c r="H947" s="60"/>
      <c r="I947" s="60"/>
      <c r="J947" s="60"/>
      <c r="K947" s="109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37"/>
      <c r="W947" s="16"/>
      <c r="X947" s="16"/>
      <c r="Y947" s="85"/>
      <c r="Z947" s="340" t="e">
        <f>SUM(V947:V951)/SUM($F947:$F951)*100</f>
        <v>#DIV/0!</v>
      </c>
      <c r="AA947" s="341" t="e">
        <f>SUM(W947:W951)/SUM($F947:$F951)*100</f>
        <v>#DIV/0!</v>
      </c>
      <c r="AB947" s="341" t="e">
        <f>SUM(X947:X951)/SUM($F947:$F951)*100</f>
        <v>#DIV/0!</v>
      </c>
      <c r="AC947" s="342" t="e">
        <f>SUM(Y947:Y951)/SUM($F947:$F951)*100</f>
        <v>#DIV/0!</v>
      </c>
      <c r="AD947" s="335" t="e">
        <f>SUM(Z947:AC951)</f>
        <v>#DIV/0!</v>
      </c>
    </row>
    <row r="948" spans="1:30" ht="15" customHeight="1" thickBot="1" x14ac:dyDescent="0.3">
      <c r="A948" s="283"/>
      <c r="B948" s="86"/>
      <c r="C948" s="83"/>
      <c r="D948" s="87"/>
      <c r="E948" s="38"/>
      <c r="F948" s="64"/>
      <c r="G948" s="116"/>
      <c r="H948" s="61"/>
      <c r="I948" s="61"/>
      <c r="J948" s="61"/>
      <c r="K948" s="110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38"/>
      <c r="W948" s="20"/>
      <c r="X948" s="20"/>
      <c r="Y948" s="88"/>
      <c r="Z948" s="340"/>
      <c r="AA948" s="341"/>
      <c r="AB948" s="341"/>
      <c r="AC948" s="342"/>
      <c r="AD948" s="335"/>
    </row>
    <row r="949" spans="1:30" ht="15" customHeight="1" thickBot="1" x14ac:dyDescent="0.3">
      <c r="A949" s="283"/>
      <c r="B949" s="86"/>
      <c r="C949" s="83"/>
      <c r="D949" s="87"/>
      <c r="E949" s="38"/>
      <c r="F949" s="64"/>
      <c r="G949" s="116"/>
      <c r="H949" s="61"/>
      <c r="I949" s="61"/>
      <c r="J949" s="61"/>
      <c r="K949" s="110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38"/>
      <c r="W949" s="20"/>
      <c r="X949" s="20"/>
      <c r="Y949" s="88"/>
      <c r="Z949" s="340"/>
      <c r="AA949" s="341"/>
      <c r="AB949" s="341"/>
      <c r="AC949" s="342"/>
      <c r="AD949" s="335"/>
    </row>
    <row r="950" spans="1:30" ht="15" customHeight="1" thickBot="1" x14ac:dyDescent="0.3">
      <c r="A950" s="283"/>
      <c r="B950" s="86"/>
      <c r="C950" s="83"/>
      <c r="D950" s="87"/>
      <c r="E950" s="38"/>
      <c r="F950" s="64"/>
      <c r="G950" s="116"/>
      <c r="H950" s="61"/>
      <c r="I950" s="61"/>
      <c r="J950" s="61"/>
      <c r="K950" s="110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38"/>
      <c r="W950" s="20"/>
      <c r="X950" s="20"/>
      <c r="Y950" s="88"/>
      <c r="Z950" s="340"/>
      <c r="AA950" s="341"/>
      <c r="AB950" s="341"/>
      <c r="AC950" s="342"/>
      <c r="AD950" s="335"/>
    </row>
    <row r="951" spans="1:30" ht="15" customHeight="1" thickBot="1" x14ac:dyDescent="0.3">
      <c r="A951" s="284"/>
      <c r="B951" s="89"/>
      <c r="C951" s="90"/>
      <c r="D951" s="91"/>
      <c r="E951" s="39"/>
      <c r="F951" s="65"/>
      <c r="G951" s="114"/>
      <c r="H951" s="59"/>
      <c r="I951" s="59"/>
      <c r="J951" s="59"/>
      <c r="K951" s="108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39"/>
      <c r="W951" s="25"/>
      <c r="X951" s="25"/>
      <c r="Y951" s="92"/>
      <c r="Z951" s="340"/>
      <c r="AA951" s="341"/>
      <c r="AB951" s="341"/>
      <c r="AC951" s="342"/>
      <c r="AD951" s="335"/>
    </row>
    <row r="952" spans="1:30" ht="15" customHeight="1" thickBot="1" x14ac:dyDescent="0.3">
      <c r="A952" s="282"/>
      <c r="B952" s="82"/>
      <c r="C952" s="93"/>
      <c r="D952" s="84"/>
      <c r="E952" s="37"/>
      <c r="F952" s="66"/>
      <c r="G952" s="115"/>
      <c r="H952" s="60"/>
      <c r="I952" s="60"/>
      <c r="J952" s="60"/>
      <c r="K952" s="109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37"/>
      <c r="W952" s="16"/>
      <c r="X952" s="16"/>
      <c r="Y952" s="85"/>
      <c r="Z952" s="340" t="e">
        <f>SUM(V952:V956)/SUM($F952:$F956)*100</f>
        <v>#DIV/0!</v>
      </c>
      <c r="AA952" s="341" t="e">
        <f>SUM(W952:W956)/SUM($F952:$F956)*100</f>
        <v>#DIV/0!</v>
      </c>
      <c r="AB952" s="341" t="e">
        <f>SUM(X952:X956)/SUM($F952:$F956)*100</f>
        <v>#DIV/0!</v>
      </c>
      <c r="AC952" s="342" t="e">
        <f>SUM(Y952:Y956)/SUM($F952:$F956)*100</f>
        <v>#DIV/0!</v>
      </c>
      <c r="AD952" s="335" t="e">
        <f>SUM(Z952:AC956)</f>
        <v>#DIV/0!</v>
      </c>
    </row>
    <row r="953" spans="1:30" ht="15" customHeight="1" thickBot="1" x14ac:dyDescent="0.3">
      <c r="A953" s="283"/>
      <c r="B953" s="86"/>
      <c r="C953" s="83"/>
      <c r="D953" s="87"/>
      <c r="E953" s="38"/>
      <c r="F953" s="64"/>
      <c r="G953" s="116"/>
      <c r="H953" s="61"/>
      <c r="I953" s="61"/>
      <c r="J953" s="61"/>
      <c r="K953" s="110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38"/>
      <c r="W953" s="20"/>
      <c r="X953" s="20"/>
      <c r="Y953" s="88"/>
      <c r="Z953" s="340"/>
      <c r="AA953" s="341"/>
      <c r="AB953" s="341"/>
      <c r="AC953" s="342"/>
      <c r="AD953" s="335"/>
    </row>
    <row r="954" spans="1:30" ht="15" customHeight="1" thickBot="1" x14ac:dyDescent="0.3">
      <c r="A954" s="283"/>
      <c r="B954" s="86"/>
      <c r="C954" s="83"/>
      <c r="D954" s="87"/>
      <c r="E954" s="38"/>
      <c r="F954" s="64"/>
      <c r="G954" s="116"/>
      <c r="H954" s="61"/>
      <c r="I954" s="61"/>
      <c r="J954" s="61"/>
      <c r="K954" s="110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38"/>
      <c r="W954" s="20"/>
      <c r="X954" s="20"/>
      <c r="Y954" s="88"/>
      <c r="Z954" s="340"/>
      <c r="AA954" s="341"/>
      <c r="AB954" s="341"/>
      <c r="AC954" s="342"/>
      <c r="AD954" s="335"/>
    </row>
    <row r="955" spans="1:30" ht="15" customHeight="1" thickBot="1" x14ac:dyDescent="0.3">
      <c r="A955" s="283"/>
      <c r="B955" s="86"/>
      <c r="C955" s="83"/>
      <c r="D955" s="87"/>
      <c r="E955" s="38"/>
      <c r="F955" s="64"/>
      <c r="G955" s="116"/>
      <c r="H955" s="61"/>
      <c r="I955" s="61"/>
      <c r="J955" s="61"/>
      <c r="K955" s="110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38"/>
      <c r="W955" s="20"/>
      <c r="X955" s="20"/>
      <c r="Y955" s="88"/>
      <c r="Z955" s="340"/>
      <c r="AA955" s="341"/>
      <c r="AB955" s="341"/>
      <c r="AC955" s="342"/>
      <c r="AD955" s="335"/>
    </row>
    <row r="956" spans="1:30" ht="15" customHeight="1" thickBot="1" x14ac:dyDescent="0.3">
      <c r="A956" s="284"/>
      <c r="B956" s="89"/>
      <c r="C956" s="90"/>
      <c r="D956" s="91"/>
      <c r="E956" s="39"/>
      <c r="F956" s="65"/>
      <c r="G956" s="114"/>
      <c r="H956" s="59"/>
      <c r="I956" s="59"/>
      <c r="J956" s="59"/>
      <c r="K956" s="108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39"/>
      <c r="W956" s="25"/>
      <c r="X956" s="25"/>
      <c r="Y956" s="92"/>
      <c r="Z956" s="340"/>
      <c r="AA956" s="341"/>
      <c r="AB956" s="341"/>
      <c r="AC956" s="342"/>
      <c r="AD956" s="335"/>
    </row>
    <row r="957" spans="1:30" ht="15" customHeight="1" thickBot="1" x14ac:dyDescent="0.3">
      <c r="A957" s="282"/>
      <c r="B957" s="82"/>
      <c r="C957" s="93"/>
      <c r="D957" s="84"/>
      <c r="E957" s="37"/>
      <c r="F957" s="66"/>
      <c r="G957" s="115"/>
      <c r="H957" s="60"/>
      <c r="I957" s="60"/>
      <c r="J957" s="60"/>
      <c r="K957" s="109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37"/>
      <c r="W957" s="16"/>
      <c r="X957" s="16"/>
      <c r="Y957" s="85"/>
      <c r="Z957" s="340" t="e">
        <f>SUM(V957:V961)/SUM($F957:$F961)*100</f>
        <v>#DIV/0!</v>
      </c>
      <c r="AA957" s="341" t="e">
        <f>SUM(W957:W961)/SUM($F957:$F961)*100</f>
        <v>#DIV/0!</v>
      </c>
      <c r="AB957" s="341" t="e">
        <f>SUM(X957:X961)/SUM($F957:$F961)*100</f>
        <v>#DIV/0!</v>
      </c>
      <c r="AC957" s="342" t="e">
        <f>SUM(Y957:Y961)/SUM($F957:$F961)*100</f>
        <v>#DIV/0!</v>
      </c>
      <c r="AD957" s="335" t="e">
        <f>SUM(Z957:AC961)</f>
        <v>#DIV/0!</v>
      </c>
    </row>
    <row r="958" spans="1:30" ht="15" customHeight="1" thickBot="1" x14ac:dyDescent="0.3">
      <c r="A958" s="283"/>
      <c r="B958" s="86"/>
      <c r="C958" s="83"/>
      <c r="D958" s="87"/>
      <c r="E958" s="38"/>
      <c r="F958" s="64"/>
      <c r="G958" s="116"/>
      <c r="H958" s="61"/>
      <c r="I958" s="61"/>
      <c r="J958" s="61"/>
      <c r="K958" s="110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38"/>
      <c r="W958" s="20"/>
      <c r="X958" s="20"/>
      <c r="Y958" s="88"/>
      <c r="Z958" s="340"/>
      <c r="AA958" s="341"/>
      <c r="AB958" s="341"/>
      <c r="AC958" s="342"/>
      <c r="AD958" s="335"/>
    </row>
    <row r="959" spans="1:30" ht="15" customHeight="1" thickBot="1" x14ac:dyDescent="0.3">
      <c r="A959" s="283"/>
      <c r="B959" s="86"/>
      <c r="C959" s="83"/>
      <c r="D959" s="87"/>
      <c r="E959" s="38"/>
      <c r="F959" s="64"/>
      <c r="G959" s="116"/>
      <c r="H959" s="61"/>
      <c r="I959" s="61"/>
      <c r="J959" s="61"/>
      <c r="K959" s="110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38"/>
      <c r="W959" s="20"/>
      <c r="X959" s="20"/>
      <c r="Y959" s="88"/>
      <c r="Z959" s="340"/>
      <c r="AA959" s="341"/>
      <c r="AB959" s="341"/>
      <c r="AC959" s="342"/>
      <c r="AD959" s="335"/>
    </row>
    <row r="960" spans="1:30" ht="15" customHeight="1" thickBot="1" x14ac:dyDescent="0.3">
      <c r="A960" s="283"/>
      <c r="B960" s="86"/>
      <c r="C960" s="83"/>
      <c r="D960" s="87"/>
      <c r="E960" s="38"/>
      <c r="F960" s="64"/>
      <c r="G960" s="116"/>
      <c r="H960" s="61"/>
      <c r="I960" s="61"/>
      <c r="J960" s="61"/>
      <c r="K960" s="110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38"/>
      <c r="W960" s="20"/>
      <c r="X960" s="20"/>
      <c r="Y960" s="88"/>
      <c r="Z960" s="340"/>
      <c r="AA960" s="341"/>
      <c r="AB960" s="341"/>
      <c r="AC960" s="342"/>
      <c r="AD960" s="335"/>
    </row>
    <row r="961" spans="1:30" ht="15" customHeight="1" thickBot="1" x14ac:dyDescent="0.3">
      <c r="A961" s="284"/>
      <c r="B961" s="89"/>
      <c r="C961" s="90"/>
      <c r="D961" s="91"/>
      <c r="E961" s="39"/>
      <c r="F961" s="65"/>
      <c r="G961" s="114"/>
      <c r="H961" s="59"/>
      <c r="I961" s="59"/>
      <c r="J961" s="59"/>
      <c r="K961" s="108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39"/>
      <c r="W961" s="25"/>
      <c r="X961" s="25"/>
      <c r="Y961" s="92"/>
      <c r="Z961" s="340"/>
      <c r="AA961" s="341"/>
      <c r="AB961" s="341"/>
      <c r="AC961" s="342"/>
      <c r="AD961" s="335"/>
    </row>
    <row r="962" spans="1:30" ht="15" customHeight="1" thickBot="1" x14ac:dyDescent="0.3">
      <c r="A962" s="282"/>
      <c r="B962" s="82"/>
      <c r="C962" s="93"/>
      <c r="D962" s="84"/>
      <c r="E962" s="37"/>
      <c r="F962" s="66"/>
      <c r="G962" s="115"/>
      <c r="H962" s="60"/>
      <c r="I962" s="60"/>
      <c r="J962" s="60"/>
      <c r="K962" s="109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37"/>
      <c r="W962" s="16"/>
      <c r="X962" s="16"/>
      <c r="Y962" s="85"/>
      <c r="Z962" s="340" t="e">
        <f>SUM(V962:V966)/SUM($F962:$F966)*100</f>
        <v>#DIV/0!</v>
      </c>
      <c r="AA962" s="341" t="e">
        <f>SUM(W962:W966)/SUM($F962:$F966)*100</f>
        <v>#DIV/0!</v>
      </c>
      <c r="AB962" s="341" t="e">
        <f>SUM(X962:X966)/SUM($F962:$F966)*100</f>
        <v>#DIV/0!</v>
      </c>
      <c r="AC962" s="342" t="e">
        <f>SUM(Y962:Y966)/SUM($F962:$F966)*100</f>
        <v>#DIV/0!</v>
      </c>
      <c r="AD962" s="335" t="e">
        <f>SUM(Z962:AC966)</f>
        <v>#DIV/0!</v>
      </c>
    </row>
    <row r="963" spans="1:30" ht="15" customHeight="1" thickBot="1" x14ac:dyDescent="0.3">
      <c r="A963" s="283"/>
      <c r="B963" s="86"/>
      <c r="C963" s="83"/>
      <c r="D963" s="87"/>
      <c r="E963" s="38"/>
      <c r="F963" s="64"/>
      <c r="G963" s="116"/>
      <c r="H963" s="61"/>
      <c r="I963" s="61"/>
      <c r="J963" s="61"/>
      <c r="K963" s="110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38"/>
      <c r="W963" s="20"/>
      <c r="X963" s="20"/>
      <c r="Y963" s="88"/>
      <c r="Z963" s="340"/>
      <c r="AA963" s="341"/>
      <c r="AB963" s="341"/>
      <c r="AC963" s="342"/>
      <c r="AD963" s="335"/>
    </row>
    <row r="964" spans="1:30" ht="15" customHeight="1" thickBot="1" x14ac:dyDescent="0.3">
      <c r="A964" s="283"/>
      <c r="B964" s="86"/>
      <c r="C964" s="83"/>
      <c r="D964" s="87"/>
      <c r="E964" s="38"/>
      <c r="F964" s="64"/>
      <c r="G964" s="116"/>
      <c r="H964" s="61"/>
      <c r="I964" s="61"/>
      <c r="J964" s="61"/>
      <c r="K964" s="110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38"/>
      <c r="W964" s="20"/>
      <c r="X964" s="20"/>
      <c r="Y964" s="88"/>
      <c r="Z964" s="340"/>
      <c r="AA964" s="341"/>
      <c r="AB964" s="341"/>
      <c r="AC964" s="342"/>
      <c r="AD964" s="335"/>
    </row>
    <row r="965" spans="1:30" ht="15" customHeight="1" thickBot="1" x14ac:dyDescent="0.3">
      <c r="A965" s="283"/>
      <c r="B965" s="86"/>
      <c r="C965" s="83"/>
      <c r="D965" s="87"/>
      <c r="E965" s="38"/>
      <c r="F965" s="64"/>
      <c r="G965" s="116"/>
      <c r="H965" s="61"/>
      <c r="I965" s="61"/>
      <c r="J965" s="61"/>
      <c r="K965" s="110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38"/>
      <c r="W965" s="20"/>
      <c r="X965" s="20"/>
      <c r="Y965" s="88"/>
      <c r="Z965" s="340"/>
      <c r="AA965" s="341"/>
      <c r="AB965" s="341"/>
      <c r="AC965" s="342"/>
      <c r="AD965" s="335"/>
    </row>
    <row r="966" spans="1:30" ht="15" customHeight="1" thickBot="1" x14ac:dyDescent="0.3">
      <c r="A966" s="284"/>
      <c r="B966" s="89"/>
      <c r="C966" s="90"/>
      <c r="D966" s="91"/>
      <c r="E966" s="39"/>
      <c r="F966" s="65"/>
      <c r="G966" s="114"/>
      <c r="H966" s="59"/>
      <c r="I966" s="59"/>
      <c r="J966" s="59"/>
      <c r="K966" s="108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39"/>
      <c r="W966" s="25"/>
      <c r="X966" s="25"/>
      <c r="Y966" s="92"/>
      <c r="Z966" s="340"/>
      <c r="AA966" s="341"/>
      <c r="AB966" s="341"/>
      <c r="AC966" s="342"/>
      <c r="AD966" s="335"/>
    </row>
    <row r="967" spans="1:30" ht="15" customHeight="1" thickBot="1" x14ac:dyDescent="0.3">
      <c r="A967" s="282"/>
      <c r="B967" s="82"/>
      <c r="C967" s="93"/>
      <c r="D967" s="84"/>
      <c r="E967" s="37"/>
      <c r="F967" s="66"/>
      <c r="G967" s="115"/>
      <c r="H967" s="60"/>
      <c r="I967" s="60"/>
      <c r="J967" s="60"/>
      <c r="K967" s="109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37"/>
      <c r="W967" s="16"/>
      <c r="X967" s="16"/>
      <c r="Y967" s="85"/>
      <c r="Z967" s="340" t="e">
        <f>SUM(V967:V971)/SUM($F967:$F971)*100</f>
        <v>#DIV/0!</v>
      </c>
      <c r="AA967" s="341" t="e">
        <f>SUM(W967:W971)/SUM($F967:$F971)*100</f>
        <v>#DIV/0!</v>
      </c>
      <c r="AB967" s="341" t="e">
        <f>SUM(X967:X971)/SUM($F967:$F971)*100</f>
        <v>#DIV/0!</v>
      </c>
      <c r="AC967" s="342" t="e">
        <f>SUM(Y967:Y971)/SUM($F967:$F971)*100</f>
        <v>#DIV/0!</v>
      </c>
      <c r="AD967" s="335" t="e">
        <f>SUM(Z967:AC971)</f>
        <v>#DIV/0!</v>
      </c>
    </row>
    <row r="968" spans="1:30" ht="15" customHeight="1" thickBot="1" x14ac:dyDescent="0.3">
      <c r="A968" s="283"/>
      <c r="B968" s="86"/>
      <c r="C968" s="83"/>
      <c r="D968" s="87"/>
      <c r="E968" s="38"/>
      <c r="F968" s="64"/>
      <c r="G968" s="116"/>
      <c r="H968" s="61"/>
      <c r="I968" s="61"/>
      <c r="J968" s="61"/>
      <c r="K968" s="110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38"/>
      <c r="W968" s="20"/>
      <c r="X968" s="20"/>
      <c r="Y968" s="88"/>
      <c r="Z968" s="340"/>
      <c r="AA968" s="341"/>
      <c r="AB968" s="341"/>
      <c r="AC968" s="342"/>
      <c r="AD968" s="335"/>
    </row>
    <row r="969" spans="1:30" ht="15" customHeight="1" thickBot="1" x14ac:dyDescent="0.3">
      <c r="A969" s="283"/>
      <c r="B969" s="86"/>
      <c r="C969" s="83"/>
      <c r="D969" s="87"/>
      <c r="E969" s="38"/>
      <c r="F969" s="64"/>
      <c r="G969" s="116"/>
      <c r="H969" s="61"/>
      <c r="I969" s="61"/>
      <c r="J969" s="61"/>
      <c r="K969" s="110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38"/>
      <c r="W969" s="20"/>
      <c r="X969" s="20"/>
      <c r="Y969" s="88"/>
      <c r="Z969" s="340"/>
      <c r="AA969" s="341"/>
      <c r="AB969" s="341"/>
      <c r="AC969" s="342"/>
      <c r="AD969" s="335"/>
    </row>
    <row r="970" spans="1:30" ht="15" customHeight="1" thickBot="1" x14ac:dyDescent="0.3">
      <c r="A970" s="283"/>
      <c r="B970" s="86"/>
      <c r="C970" s="83"/>
      <c r="D970" s="87"/>
      <c r="E970" s="38"/>
      <c r="F970" s="64"/>
      <c r="G970" s="116"/>
      <c r="H970" s="61"/>
      <c r="I970" s="61"/>
      <c r="J970" s="61"/>
      <c r="K970" s="110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38"/>
      <c r="W970" s="20"/>
      <c r="X970" s="20"/>
      <c r="Y970" s="88"/>
      <c r="Z970" s="340"/>
      <c r="AA970" s="341"/>
      <c r="AB970" s="341"/>
      <c r="AC970" s="342"/>
      <c r="AD970" s="335"/>
    </row>
    <row r="971" spans="1:30" ht="15" customHeight="1" thickBot="1" x14ac:dyDescent="0.3">
      <c r="A971" s="284"/>
      <c r="B971" s="89"/>
      <c r="C971" s="90"/>
      <c r="D971" s="91"/>
      <c r="E971" s="39"/>
      <c r="F971" s="65"/>
      <c r="G971" s="114"/>
      <c r="H971" s="59"/>
      <c r="I971" s="59"/>
      <c r="J971" s="59"/>
      <c r="K971" s="108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39"/>
      <c r="W971" s="25"/>
      <c r="X971" s="25"/>
      <c r="Y971" s="92"/>
      <c r="Z971" s="340"/>
      <c r="AA971" s="341"/>
      <c r="AB971" s="341"/>
      <c r="AC971" s="342"/>
      <c r="AD971" s="335"/>
    </row>
    <row r="972" spans="1:30" ht="15" customHeight="1" thickBot="1" x14ac:dyDescent="0.3">
      <c r="A972" s="282"/>
      <c r="B972" s="82"/>
      <c r="C972" s="93"/>
      <c r="D972" s="84"/>
      <c r="E972" s="37"/>
      <c r="F972" s="66"/>
      <c r="G972" s="115"/>
      <c r="H972" s="60"/>
      <c r="I972" s="60"/>
      <c r="J972" s="60"/>
      <c r="K972" s="109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37"/>
      <c r="W972" s="16"/>
      <c r="X972" s="16"/>
      <c r="Y972" s="85"/>
      <c r="Z972" s="340" t="e">
        <f>SUM(V972:V976)/SUM($F972:$F976)*100</f>
        <v>#DIV/0!</v>
      </c>
      <c r="AA972" s="341" t="e">
        <f>SUM(W972:W976)/SUM($F972:$F976)*100</f>
        <v>#DIV/0!</v>
      </c>
      <c r="AB972" s="341" t="e">
        <f>SUM(X972:X976)/SUM($F972:$F976)*100</f>
        <v>#DIV/0!</v>
      </c>
      <c r="AC972" s="342" t="e">
        <f>SUM(Y972:Y976)/SUM($F972:$F976)*100</f>
        <v>#DIV/0!</v>
      </c>
      <c r="AD972" s="335" t="e">
        <f>SUM(Z972:AC976)</f>
        <v>#DIV/0!</v>
      </c>
    </row>
    <row r="973" spans="1:30" ht="15" customHeight="1" thickBot="1" x14ac:dyDescent="0.3">
      <c r="A973" s="283"/>
      <c r="B973" s="86"/>
      <c r="C973" s="83"/>
      <c r="D973" s="87"/>
      <c r="E973" s="38"/>
      <c r="F973" s="64"/>
      <c r="G973" s="116"/>
      <c r="H973" s="61"/>
      <c r="I973" s="61"/>
      <c r="J973" s="61"/>
      <c r="K973" s="110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38"/>
      <c r="W973" s="20"/>
      <c r="X973" s="20"/>
      <c r="Y973" s="88"/>
      <c r="Z973" s="340"/>
      <c r="AA973" s="341"/>
      <c r="AB973" s="341"/>
      <c r="AC973" s="342"/>
      <c r="AD973" s="335"/>
    </row>
    <row r="974" spans="1:30" ht="15" customHeight="1" thickBot="1" x14ac:dyDescent="0.3">
      <c r="A974" s="283"/>
      <c r="B974" s="86"/>
      <c r="C974" s="83"/>
      <c r="D974" s="87"/>
      <c r="E974" s="38"/>
      <c r="F974" s="64"/>
      <c r="G974" s="116"/>
      <c r="H974" s="61"/>
      <c r="I974" s="61"/>
      <c r="J974" s="61"/>
      <c r="K974" s="110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38"/>
      <c r="W974" s="20"/>
      <c r="X974" s="20"/>
      <c r="Y974" s="88"/>
      <c r="Z974" s="340"/>
      <c r="AA974" s="341"/>
      <c r="AB974" s="341"/>
      <c r="AC974" s="342"/>
      <c r="AD974" s="335"/>
    </row>
    <row r="975" spans="1:30" ht="15" customHeight="1" thickBot="1" x14ac:dyDescent="0.3">
      <c r="A975" s="283"/>
      <c r="B975" s="86"/>
      <c r="C975" s="83"/>
      <c r="D975" s="87"/>
      <c r="E975" s="38"/>
      <c r="F975" s="64"/>
      <c r="G975" s="116"/>
      <c r="H975" s="61"/>
      <c r="I975" s="61"/>
      <c r="J975" s="61"/>
      <c r="K975" s="110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38"/>
      <c r="W975" s="20"/>
      <c r="X975" s="20"/>
      <c r="Y975" s="88"/>
      <c r="Z975" s="340"/>
      <c r="AA975" s="341"/>
      <c r="AB975" s="341"/>
      <c r="AC975" s="342"/>
      <c r="AD975" s="335"/>
    </row>
    <row r="976" spans="1:30" ht="15" customHeight="1" thickBot="1" x14ac:dyDescent="0.3">
      <c r="A976" s="284"/>
      <c r="B976" s="89"/>
      <c r="C976" s="90"/>
      <c r="D976" s="91"/>
      <c r="E976" s="39"/>
      <c r="F976" s="65"/>
      <c r="G976" s="114"/>
      <c r="H976" s="59"/>
      <c r="I976" s="59"/>
      <c r="J976" s="59"/>
      <c r="K976" s="108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39"/>
      <c r="W976" s="25"/>
      <c r="X976" s="25"/>
      <c r="Y976" s="92"/>
      <c r="Z976" s="340"/>
      <c r="AA976" s="341"/>
      <c r="AB976" s="341"/>
      <c r="AC976" s="342"/>
      <c r="AD976" s="335"/>
    </row>
    <row r="977" spans="1:30" ht="15" customHeight="1" thickBot="1" x14ac:dyDescent="0.3">
      <c r="A977" s="282"/>
      <c r="B977" s="82"/>
      <c r="C977" s="93"/>
      <c r="D977" s="84"/>
      <c r="E977" s="37"/>
      <c r="F977" s="66"/>
      <c r="G977" s="115"/>
      <c r="H977" s="60"/>
      <c r="I977" s="60"/>
      <c r="J977" s="60"/>
      <c r="K977" s="109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37"/>
      <c r="W977" s="16"/>
      <c r="X977" s="16"/>
      <c r="Y977" s="85"/>
      <c r="Z977" s="340" t="e">
        <f>SUM(V977:V981)/SUM($F977:$F981)*100</f>
        <v>#DIV/0!</v>
      </c>
      <c r="AA977" s="341" t="e">
        <f>SUM(W977:W981)/SUM($F977:$F981)*100</f>
        <v>#DIV/0!</v>
      </c>
      <c r="AB977" s="341" t="e">
        <f>SUM(X977:X981)/SUM($F977:$F981)*100</f>
        <v>#DIV/0!</v>
      </c>
      <c r="AC977" s="342" t="e">
        <f>SUM(Y977:Y981)/SUM($F977:$F981)*100</f>
        <v>#DIV/0!</v>
      </c>
      <c r="AD977" s="335" t="e">
        <f>SUM(Z977:AC981)</f>
        <v>#DIV/0!</v>
      </c>
    </row>
    <row r="978" spans="1:30" ht="15" customHeight="1" thickBot="1" x14ac:dyDescent="0.3">
      <c r="A978" s="283"/>
      <c r="B978" s="86"/>
      <c r="C978" s="83"/>
      <c r="D978" s="87"/>
      <c r="E978" s="38"/>
      <c r="F978" s="64"/>
      <c r="G978" s="116"/>
      <c r="H978" s="61"/>
      <c r="I978" s="61"/>
      <c r="J978" s="61"/>
      <c r="K978" s="110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38"/>
      <c r="W978" s="20"/>
      <c r="X978" s="20"/>
      <c r="Y978" s="88"/>
      <c r="Z978" s="340"/>
      <c r="AA978" s="341"/>
      <c r="AB978" s="341"/>
      <c r="AC978" s="342"/>
      <c r="AD978" s="335"/>
    </row>
    <row r="979" spans="1:30" ht="15" customHeight="1" thickBot="1" x14ac:dyDescent="0.3">
      <c r="A979" s="283"/>
      <c r="B979" s="86"/>
      <c r="C979" s="83"/>
      <c r="D979" s="87"/>
      <c r="E979" s="38"/>
      <c r="F979" s="64"/>
      <c r="G979" s="116"/>
      <c r="H979" s="61"/>
      <c r="I979" s="61"/>
      <c r="J979" s="61"/>
      <c r="K979" s="110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38"/>
      <c r="W979" s="20"/>
      <c r="X979" s="20"/>
      <c r="Y979" s="88"/>
      <c r="Z979" s="340"/>
      <c r="AA979" s="341"/>
      <c r="AB979" s="341"/>
      <c r="AC979" s="342"/>
      <c r="AD979" s="335"/>
    </row>
    <row r="980" spans="1:30" ht="15" customHeight="1" thickBot="1" x14ac:dyDescent="0.3">
      <c r="A980" s="283"/>
      <c r="B980" s="86"/>
      <c r="C980" s="83"/>
      <c r="D980" s="87"/>
      <c r="E980" s="38"/>
      <c r="F980" s="64"/>
      <c r="G980" s="116"/>
      <c r="H980" s="61"/>
      <c r="I980" s="61"/>
      <c r="J980" s="61"/>
      <c r="K980" s="110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38"/>
      <c r="W980" s="20"/>
      <c r="X980" s="20"/>
      <c r="Y980" s="88"/>
      <c r="Z980" s="340"/>
      <c r="AA980" s="341"/>
      <c r="AB980" s="341"/>
      <c r="AC980" s="342"/>
      <c r="AD980" s="335"/>
    </row>
    <row r="981" spans="1:30" ht="15" customHeight="1" thickBot="1" x14ac:dyDescent="0.3">
      <c r="A981" s="284"/>
      <c r="B981" s="89"/>
      <c r="C981" s="90"/>
      <c r="D981" s="91"/>
      <c r="E981" s="39"/>
      <c r="F981" s="65"/>
      <c r="G981" s="114"/>
      <c r="H981" s="59"/>
      <c r="I981" s="59"/>
      <c r="J981" s="59"/>
      <c r="K981" s="108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39"/>
      <c r="W981" s="25"/>
      <c r="X981" s="25"/>
      <c r="Y981" s="92"/>
      <c r="Z981" s="340"/>
      <c r="AA981" s="341"/>
      <c r="AB981" s="341"/>
      <c r="AC981" s="342"/>
      <c r="AD981" s="335"/>
    </row>
    <row r="982" spans="1:30" ht="15" customHeight="1" thickBot="1" x14ac:dyDescent="0.3">
      <c r="A982" s="282"/>
      <c r="B982" s="82"/>
      <c r="C982" s="93"/>
      <c r="D982" s="84"/>
      <c r="E982" s="37"/>
      <c r="F982" s="66"/>
      <c r="G982" s="115"/>
      <c r="H982" s="60"/>
      <c r="I982" s="60"/>
      <c r="J982" s="60"/>
      <c r="K982" s="109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37"/>
      <c r="W982" s="16"/>
      <c r="X982" s="16"/>
      <c r="Y982" s="85"/>
      <c r="Z982" s="340" t="e">
        <f>SUM(V982:V986)/SUM($F982:$F986)*100</f>
        <v>#DIV/0!</v>
      </c>
      <c r="AA982" s="341" t="e">
        <f>SUM(W982:W986)/SUM($F982:$F986)*100</f>
        <v>#DIV/0!</v>
      </c>
      <c r="AB982" s="341" t="e">
        <f>SUM(X982:X986)/SUM($F982:$F986)*100</f>
        <v>#DIV/0!</v>
      </c>
      <c r="AC982" s="342" t="e">
        <f>SUM(Y982:Y986)/SUM($F982:$F986)*100</f>
        <v>#DIV/0!</v>
      </c>
      <c r="AD982" s="335" t="e">
        <f>SUM(Z982:AC986)</f>
        <v>#DIV/0!</v>
      </c>
    </row>
    <row r="983" spans="1:30" ht="15" customHeight="1" thickBot="1" x14ac:dyDescent="0.3">
      <c r="A983" s="283"/>
      <c r="B983" s="86"/>
      <c r="C983" s="83"/>
      <c r="D983" s="87"/>
      <c r="E983" s="38"/>
      <c r="F983" s="64"/>
      <c r="G983" s="116"/>
      <c r="H983" s="61"/>
      <c r="I983" s="61"/>
      <c r="J983" s="61"/>
      <c r="K983" s="110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38"/>
      <c r="W983" s="20"/>
      <c r="X983" s="20"/>
      <c r="Y983" s="88"/>
      <c r="Z983" s="340"/>
      <c r="AA983" s="341"/>
      <c r="AB983" s="341"/>
      <c r="AC983" s="342"/>
      <c r="AD983" s="335"/>
    </row>
    <row r="984" spans="1:30" ht="15" customHeight="1" thickBot="1" x14ac:dyDescent="0.3">
      <c r="A984" s="283"/>
      <c r="B984" s="86"/>
      <c r="C984" s="83"/>
      <c r="D984" s="87"/>
      <c r="E984" s="38"/>
      <c r="F984" s="64"/>
      <c r="G984" s="116"/>
      <c r="H984" s="61"/>
      <c r="I984" s="61"/>
      <c r="J984" s="61"/>
      <c r="K984" s="110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38"/>
      <c r="W984" s="20"/>
      <c r="X984" s="20"/>
      <c r="Y984" s="88"/>
      <c r="Z984" s="340"/>
      <c r="AA984" s="341"/>
      <c r="AB984" s="341"/>
      <c r="AC984" s="342"/>
      <c r="AD984" s="335"/>
    </row>
    <row r="985" spans="1:30" ht="15" customHeight="1" thickBot="1" x14ac:dyDescent="0.3">
      <c r="A985" s="283"/>
      <c r="B985" s="86"/>
      <c r="C985" s="83"/>
      <c r="D985" s="87"/>
      <c r="E985" s="38"/>
      <c r="F985" s="64"/>
      <c r="G985" s="116"/>
      <c r="H985" s="61"/>
      <c r="I985" s="61"/>
      <c r="J985" s="61"/>
      <c r="K985" s="110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38"/>
      <c r="W985" s="20"/>
      <c r="X985" s="20"/>
      <c r="Y985" s="88"/>
      <c r="Z985" s="340"/>
      <c r="AA985" s="341"/>
      <c r="AB985" s="341"/>
      <c r="AC985" s="342"/>
      <c r="AD985" s="335"/>
    </row>
    <row r="986" spans="1:30" ht="15" customHeight="1" thickBot="1" x14ac:dyDescent="0.3">
      <c r="A986" s="284"/>
      <c r="B986" s="89"/>
      <c r="C986" s="90"/>
      <c r="D986" s="91"/>
      <c r="E986" s="39"/>
      <c r="F986" s="65"/>
      <c r="G986" s="114"/>
      <c r="H986" s="59"/>
      <c r="I986" s="59"/>
      <c r="J986" s="59"/>
      <c r="K986" s="108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39"/>
      <c r="W986" s="25"/>
      <c r="X986" s="25"/>
      <c r="Y986" s="92"/>
      <c r="Z986" s="340"/>
      <c r="AA986" s="341"/>
      <c r="AB986" s="341"/>
      <c r="AC986" s="342"/>
      <c r="AD986" s="335"/>
    </row>
    <row r="987" spans="1:30" ht="15" customHeight="1" thickBot="1" x14ac:dyDescent="0.3">
      <c r="A987" s="282"/>
      <c r="B987" s="82"/>
      <c r="C987" s="93"/>
      <c r="D987" s="84"/>
      <c r="E987" s="37"/>
      <c r="F987" s="66"/>
      <c r="G987" s="115"/>
      <c r="H987" s="60"/>
      <c r="I987" s="60"/>
      <c r="J987" s="60"/>
      <c r="K987" s="109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37"/>
      <c r="W987" s="16"/>
      <c r="X987" s="16"/>
      <c r="Y987" s="85"/>
      <c r="Z987" s="340" t="e">
        <f>SUM(V987:V991)/SUM($F987:$F991)*100</f>
        <v>#DIV/0!</v>
      </c>
      <c r="AA987" s="341" t="e">
        <f>SUM(W987:W991)/SUM($F987:$F991)*100</f>
        <v>#DIV/0!</v>
      </c>
      <c r="AB987" s="341" t="e">
        <f>SUM(X987:X991)/SUM($F987:$F991)*100</f>
        <v>#DIV/0!</v>
      </c>
      <c r="AC987" s="342" t="e">
        <f>SUM(Y987:Y991)/SUM($F987:$F991)*100</f>
        <v>#DIV/0!</v>
      </c>
      <c r="AD987" s="335" t="e">
        <f>SUM(Z987:AC991)</f>
        <v>#DIV/0!</v>
      </c>
    </row>
    <row r="988" spans="1:30" ht="15" customHeight="1" thickBot="1" x14ac:dyDescent="0.3">
      <c r="A988" s="283"/>
      <c r="B988" s="86"/>
      <c r="C988" s="83"/>
      <c r="D988" s="87"/>
      <c r="E988" s="38"/>
      <c r="F988" s="64"/>
      <c r="G988" s="116"/>
      <c r="H988" s="61"/>
      <c r="I988" s="61"/>
      <c r="J988" s="61"/>
      <c r="K988" s="110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38"/>
      <c r="W988" s="20"/>
      <c r="X988" s="20"/>
      <c r="Y988" s="88"/>
      <c r="Z988" s="340"/>
      <c r="AA988" s="341"/>
      <c r="AB988" s="341"/>
      <c r="AC988" s="342"/>
      <c r="AD988" s="335"/>
    </row>
    <row r="989" spans="1:30" ht="15" customHeight="1" thickBot="1" x14ac:dyDescent="0.3">
      <c r="A989" s="283"/>
      <c r="B989" s="86"/>
      <c r="C989" s="83"/>
      <c r="D989" s="87"/>
      <c r="E989" s="38"/>
      <c r="F989" s="64"/>
      <c r="G989" s="116"/>
      <c r="H989" s="61"/>
      <c r="I989" s="61"/>
      <c r="J989" s="61"/>
      <c r="K989" s="110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38"/>
      <c r="W989" s="20"/>
      <c r="X989" s="20"/>
      <c r="Y989" s="88"/>
      <c r="Z989" s="340"/>
      <c r="AA989" s="341"/>
      <c r="AB989" s="341"/>
      <c r="AC989" s="342"/>
      <c r="AD989" s="335"/>
    </row>
    <row r="990" spans="1:30" ht="15" customHeight="1" thickBot="1" x14ac:dyDescent="0.3">
      <c r="A990" s="283"/>
      <c r="B990" s="86"/>
      <c r="C990" s="83"/>
      <c r="D990" s="87"/>
      <c r="E990" s="38"/>
      <c r="F990" s="64"/>
      <c r="G990" s="116"/>
      <c r="H990" s="61"/>
      <c r="I990" s="61"/>
      <c r="J990" s="61"/>
      <c r="K990" s="110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38"/>
      <c r="W990" s="20"/>
      <c r="X990" s="20"/>
      <c r="Y990" s="88"/>
      <c r="Z990" s="340"/>
      <c r="AA990" s="341"/>
      <c r="AB990" s="341"/>
      <c r="AC990" s="342"/>
      <c r="AD990" s="335"/>
    </row>
    <row r="991" spans="1:30" ht="15" customHeight="1" thickBot="1" x14ac:dyDescent="0.3">
      <c r="A991" s="284"/>
      <c r="B991" s="89"/>
      <c r="C991" s="90"/>
      <c r="D991" s="91"/>
      <c r="E991" s="39"/>
      <c r="F991" s="65"/>
      <c r="G991" s="114"/>
      <c r="H991" s="59"/>
      <c r="I991" s="59"/>
      <c r="J991" s="59"/>
      <c r="K991" s="108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39"/>
      <c r="W991" s="25"/>
      <c r="X991" s="25"/>
      <c r="Y991" s="92"/>
      <c r="Z991" s="340"/>
      <c r="AA991" s="341"/>
      <c r="AB991" s="341"/>
      <c r="AC991" s="342"/>
      <c r="AD991" s="335"/>
    </row>
    <row r="992" spans="1:30" ht="15" customHeight="1" thickBot="1" x14ac:dyDescent="0.3">
      <c r="A992" s="282"/>
      <c r="B992" s="82"/>
      <c r="C992" s="93"/>
      <c r="D992" s="84"/>
      <c r="E992" s="37"/>
      <c r="F992" s="66"/>
      <c r="G992" s="115"/>
      <c r="H992" s="60"/>
      <c r="I992" s="60"/>
      <c r="J992" s="60"/>
      <c r="K992" s="109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37"/>
      <c r="W992" s="16"/>
      <c r="X992" s="16"/>
      <c r="Y992" s="85"/>
      <c r="Z992" s="340" t="e">
        <f>SUM(V992:V996)/SUM($F992:$F996)*100</f>
        <v>#DIV/0!</v>
      </c>
      <c r="AA992" s="341" t="e">
        <f>SUM(W992:W996)/SUM($F992:$F996)*100</f>
        <v>#DIV/0!</v>
      </c>
      <c r="AB992" s="341" t="e">
        <f>SUM(X992:X996)/SUM($F992:$F996)*100</f>
        <v>#DIV/0!</v>
      </c>
      <c r="AC992" s="342" t="e">
        <f>SUM(Y992:Y996)/SUM($F992:$F996)*100</f>
        <v>#DIV/0!</v>
      </c>
      <c r="AD992" s="335" t="e">
        <f>SUM(Z992:AC996)</f>
        <v>#DIV/0!</v>
      </c>
    </row>
    <row r="993" spans="1:30" ht="15" customHeight="1" thickBot="1" x14ac:dyDescent="0.3">
      <c r="A993" s="283"/>
      <c r="B993" s="86"/>
      <c r="C993" s="83"/>
      <c r="D993" s="87"/>
      <c r="E993" s="38"/>
      <c r="F993" s="64"/>
      <c r="G993" s="116"/>
      <c r="H993" s="61"/>
      <c r="I993" s="61"/>
      <c r="J993" s="61"/>
      <c r="K993" s="110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38"/>
      <c r="W993" s="20"/>
      <c r="X993" s="20"/>
      <c r="Y993" s="88"/>
      <c r="Z993" s="340"/>
      <c r="AA993" s="341"/>
      <c r="AB993" s="341"/>
      <c r="AC993" s="342"/>
      <c r="AD993" s="335"/>
    </row>
    <row r="994" spans="1:30" ht="15" customHeight="1" thickBot="1" x14ac:dyDescent="0.3">
      <c r="A994" s="283"/>
      <c r="B994" s="86"/>
      <c r="C994" s="83"/>
      <c r="D994" s="87"/>
      <c r="E994" s="38"/>
      <c r="F994" s="64"/>
      <c r="G994" s="116"/>
      <c r="H994" s="61"/>
      <c r="I994" s="61"/>
      <c r="J994" s="61"/>
      <c r="K994" s="110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38"/>
      <c r="W994" s="20"/>
      <c r="X994" s="20"/>
      <c r="Y994" s="88"/>
      <c r="Z994" s="340"/>
      <c r="AA994" s="341"/>
      <c r="AB994" s="341"/>
      <c r="AC994" s="342"/>
      <c r="AD994" s="335"/>
    </row>
    <row r="995" spans="1:30" ht="15" customHeight="1" thickBot="1" x14ac:dyDescent="0.3">
      <c r="A995" s="283"/>
      <c r="B995" s="86"/>
      <c r="C995" s="83"/>
      <c r="D995" s="87"/>
      <c r="E995" s="38"/>
      <c r="F995" s="64"/>
      <c r="G995" s="116"/>
      <c r="H995" s="61"/>
      <c r="I995" s="61"/>
      <c r="J995" s="61"/>
      <c r="K995" s="110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38"/>
      <c r="W995" s="20"/>
      <c r="X995" s="20"/>
      <c r="Y995" s="88"/>
      <c r="Z995" s="340"/>
      <c r="AA995" s="341"/>
      <c r="AB995" s="341"/>
      <c r="AC995" s="342"/>
      <c r="AD995" s="335"/>
    </row>
    <row r="996" spans="1:30" ht="15" customHeight="1" thickBot="1" x14ac:dyDescent="0.3">
      <c r="A996" s="284"/>
      <c r="B996" s="89"/>
      <c r="C996" s="90"/>
      <c r="D996" s="91"/>
      <c r="E996" s="39"/>
      <c r="F996" s="65"/>
      <c r="G996" s="114"/>
      <c r="H996" s="59"/>
      <c r="I996" s="59"/>
      <c r="J996" s="59"/>
      <c r="K996" s="108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39"/>
      <c r="W996" s="25"/>
      <c r="X996" s="25"/>
      <c r="Y996" s="92"/>
      <c r="Z996" s="340"/>
      <c r="AA996" s="341"/>
      <c r="AB996" s="341"/>
      <c r="AC996" s="342"/>
      <c r="AD996" s="335"/>
    </row>
    <row r="997" spans="1:30" ht="15" customHeight="1" thickBot="1" x14ac:dyDescent="0.3">
      <c r="A997" s="282"/>
      <c r="B997" s="82"/>
      <c r="C997" s="93"/>
      <c r="D997" s="84"/>
      <c r="E997" s="37"/>
      <c r="F997" s="66"/>
      <c r="G997" s="115"/>
      <c r="H997" s="60"/>
      <c r="I997" s="60"/>
      <c r="J997" s="60"/>
      <c r="K997" s="109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37"/>
      <c r="W997" s="16"/>
      <c r="X997" s="16"/>
      <c r="Y997" s="85"/>
      <c r="Z997" s="340" t="e">
        <f>SUM(V997:V1001)/SUM($F997:$F1001)*100</f>
        <v>#DIV/0!</v>
      </c>
      <c r="AA997" s="341" t="e">
        <f>SUM(W997:W1001)/SUM($F997:$F1001)*100</f>
        <v>#DIV/0!</v>
      </c>
      <c r="AB997" s="341" t="e">
        <f>SUM(X997:X1001)/SUM($F997:$F1001)*100</f>
        <v>#DIV/0!</v>
      </c>
      <c r="AC997" s="342" t="e">
        <f>SUM(Y997:Y1001)/SUM($F997:$F1001)*100</f>
        <v>#DIV/0!</v>
      </c>
      <c r="AD997" s="335" t="e">
        <f>SUM(Z997:AC1001)</f>
        <v>#DIV/0!</v>
      </c>
    </row>
    <row r="998" spans="1:30" ht="15" customHeight="1" thickBot="1" x14ac:dyDescent="0.3">
      <c r="A998" s="283"/>
      <c r="B998" s="86"/>
      <c r="C998" s="83"/>
      <c r="D998" s="87"/>
      <c r="E998" s="38"/>
      <c r="F998" s="64"/>
      <c r="G998" s="116"/>
      <c r="H998" s="61"/>
      <c r="I998" s="61"/>
      <c r="J998" s="61"/>
      <c r="K998" s="110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38"/>
      <c r="W998" s="20"/>
      <c r="X998" s="20"/>
      <c r="Y998" s="88"/>
      <c r="Z998" s="340"/>
      <c r="AA998" s="341"/>
      <c r="AB998" s="341"/>
      <c r="AC998" s="342"/>
      <c r="AD998" s="335"/>
    </row>
    <row r="999" spans="1:30" ht="15" customHeight="1" thickBot="1" x14ac:dyDescent="0.3">
      <c r="A999" s="283"/>
      <c r="B999" s="86"/>
      <c r="C999" s="83"/>
      <c r="D999" s="87"/>
      <c r="E999" s="38"/>
      <c r="F999" s="64"/>
      <c r="G999" s="116"/>
      <c r="H999" s="61"/>
      <c r="I999" s="61"/>
      <c r="J999" s="61"/>
      <c r="K999" s="110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38"/>
      <c r="W999" s="20"/>
      <c r="X999" s="20"/>
      <c r="Y999" s="88"/>
      <c r="Z999" s="340"/>
      <c r="AA999" s="341"/>
      <c r="AB999" s="341"/>
      <c r="AC999" s="342"/>
      <c r="AD999" s="335"/>
    </row>
    <row r="1000" spans="1:30" ht="15" customHeight="1" thickBot="1" x14ac:dyDescent="0.3">
      <c r="A1000" s="283"/>
      <c r="B1000" s="86"/>
      <c r="C1000" s="83"/>
      <c r="D1000" s="87"/>
      <c r="E1000" s="38"/>
      <c r="F1000" s="64"/>
      <c r="G1000" s="116"/>
      <c r="H1000" s="61"/>
      <c r="I1000" s="61"/>
      <c r="J1000" s="61"/>
      <c r="K1000" s="110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38"/>
      <c r="W1000" s="20"/>
      <c r="X1000" s="20"/>
      <c r="Y1000" s="88"/>
      <c r="Z1000" s="340"/>
      <c r="AA1000" s="341"/>
      <c r="AB1000" s="341"/>
      <c r="AC1000" s="342"/>
      <c r="AD1000" s="335"/>
    </row>
    <row r="1001" spans="1:30" ht="15" customHeight="1" thickBot="1" x14ac:dyDescent="0.3">
      <c r="A1001" s="284"/>
      <c r="B1001" s="89"/>
      <c r="C1001" s="90"/>
      <c r="D1001" s="91"/>
      <c r="E1001" s="39"/>
      <c r="F1001" s="65"/>
      <c r="G1001" s="114"/>
      <c r="H1001" s="59"/>
      <c r="I1001" s="59"/>
      <c r="J1001" s="59"/>
      <c r="K1001" s="108"/>
      <c r="L1001" s="96"/>
      <c r="M1001" s="96"/>
      <c r="N1001" s="96"/>
      <c r="O1001" s="96"/>
      <c r="P1001" s="96"/>
      <c r="Q1001" s="96"/>
      <c r="R1001" s="96"/>
      <c r="S1001" s="96"/>
      <c r="T1001" s="96"/>
      <c r="U1001" s="96"/>
      <c r="V1001" s="39"/>
      <c r="W1001" s="25"/>
      <c r="X1001" s="25"/>
      <c r="Y1001" s="92"/>
      <c r="Z1001" s="340"/>
      <c r="AA1001" s="341"/>
      <c r="AB1001" s="341"/>
      <c r="AC1001" s="342"/>
      <c r="AD1001" s="335"/>
    </row>
    <row r="1002" spans="1:30" ht="15" customHeight="1" x14ac:dyDescent="0.25">
      <c r="C1002" s="54" t="s">
        <v>120</v>
      </c>
    </row>
    <row r="1003" spans="1:30" ht="15" customHeight="1" x14ac:dyDescent="0.25">
      <c r="C1003" s="55"/>
      <c r="D1003" s="55"/>
      <c r="E1003" s="55"/>
      <c r="F1003" s="55"/>
      <c r="Q1003" s="55"/>
      <c r="R1003" s="55"/>
      <c r="S1003" s="55"/>
      <c r="T1003" s="55"/>
      <c r="U1003" s="55"/>
    </row>
    <row r="1004" spans="1:30" ht="15" customHeight="1" x14ac:dyDescent="0.25">
      <c r="C1004" s="55"/>
      <c r="D1004" s="55"/>
      <c r="E1004" s="55"/>
      <c r="F1004" s="55"/>
      <c r="Q1004" s="55"/>
      <c r="R1004" s="55"/>
      <c r="S1004" s="55"/>
      <c r="T1004" s="55"/>
      <c r="U1004" s="55"/>
    </row>
    <row r="1005" spans="1:30" ht="15" customHeight="1" x14ac:dyDescent="0.25">
      <c r="C1005" s="55"/>
      <c r="D1005" s="55"/>
      <c r="E1005" s="55"/>
      <c r="F1005" s="55"/>
      <c r="Q1005" s="55"/>
      <c r="R1005" s="55"/>
      <c r="S1005" s="55"/>
      <c r="T1005" s="55"/>
      <c r="U1005" s="55"/>
    </row>
    <row r="1006" spans="1:30" ht="15" customHeight="1" x14ac:dyDescent="0.25">
      <c r="C1006" s="55"/>
      <c r="D1006" s="55"/>
      <c r="E1006" s="55"/>
      <c r="F1006" s="55"/>
      <c r="Q1006" s="55"/>
      <c r="R1006" s="55"/>
      <c r="S1006" s="55"/>
      <c r="T1006" s="55"/>
      <c r="U1006" s="55"/>
    </row>
    <row r="1007" spans="1:30" ht="15" customHeight="1" x14ac:dyDescent="0.25">
      <c r="C1007" s="55"/>
      <c r="D1007" s="53"/>
      <c r="E1007" s="55"/>
      <c r="F1007" s="55"/>
      <c r="Q1007" s="55"/>
      <c r="R1007" s="55"/>
      <c r="S1007" s="55"/>
      <c r="T1007" s="55"/>
      <c r="U1007" s="55"/>
    </row>
    <row r="1008" spans="1:30" ht="15" customHeight="1" x14ac:dyDescent="0.25">
      <c r="C1008" s="55"/>
      <c r="D1008" s="55"/>
      <c r="E1008" s="55"/>
      <c r="F1008" s="55"/>
      <c r="Q1008" s="55"/>
      <c r="R1008" s="55"/>
      <c r="S1008" s="55"/>
      <c r="T1008" s="55"/>
      <c r="U1008" s="55"/>
    </row>
    <row r="1009" spans="3:21" ht="15" customHeight="1" x14ac:dyDescent="0.25">
      <c r="C1009" s="55"/>
      <c r="D1009" s="55"/>
      <c r="E1009" s="55"/>
      <c r="F1009" s="55"/>
      <c r="Q1009" s="55"/>
      <c r="R1009" s="55"/>
      <c r="S1009" s="55"/>
      <c r="T1009" s="55"/>
      <c r="U1009" s="55"/>
    </row>
    <row r="1010" spans="3:21" ht="15" customHeight="1" x14ac:dyDescent="0.25">
      <c r="C1010" s="55"/>
      <c r="D1010" s="55"/>
      <c r="E1010" s="55"/>
      <c r="F1010" s="55"/>
      <c r="Q1010" s="55"/>
      <c r="R1010" s="55"/>
      <c r="S1010" s="55"/>
      <c r="T1010" s="55"/>
      <c r="U1010" s="55"/>
    </row>
    <row r="1011" spans="3:21" ht="15" customHeight="1" x14ac:dyDescent="0.25">
      <c r="C1011" s="55"/>
      <c r="D1011" s="55"/>
      <c r="E1011" s="55"/>
      <c r="F1011" s="55"/>
      <c r="Q1011" s="55"/>
      <c r="R1011" s="55"/>
      <c r="S1011" s="55"/>
      <c r="T1011" s="55"/>
      <c r="U1011" s="55"/>
    </row>
    <row r="1012" spans="3:21" ht="15" customHeight="1" x14ac:dyDescent="0.25">
      <c r="C1012" s="55"/>
      <c r="D1012" s="55"/>
      <c r="E1012" s="55"/>
      <c r="F1012" s="55"/>
      <c r="Q1012" s="55"/>
      <c r="R1012" s="55"/>
      <c r="S1012" s="55"/>
      <c r="T1012" s="55"/>
      <c r="U1012" s="55"/>
    </row>
    <row r="1013" spans="3:21" ht="15" customHeight="1" x14ac:dyDescent="0.25">
      <c r="C1013" s="55"/>
      <c r="D1013" s="55"/>
      <c r="E1013" s="55"/>
      <c r="F1013" s="55"/>
      <c r="Q1013" s="55"/>
      <c r="R1013" s="55"/>
      <c r="S1013" s="55"/>
      <c r="T1013" s="55"/>
      <c r="U1013" s="55"/>
    </row>
    <row r="1014" spans="3:21" ht="15" customHeight="1" x14ac:dyDescent="0.25">
      <c r="C1014" s="55"/>
      <c r="D1014" s="55"/>
      <c r="E1014" s="55"/>
      <c r="F1014" s="55"/>
      <c r="Q1014" s="55"/>
      <c r="R1014" s="55"/>
      <c r="S1014" s="55"/>
      <c r="T1014" s="55"/>
      <c r="U1014" s="55"/>
    </row>
    <row r="1015" spans="3:21" ht="15" customHeight="1" x14ac:dyDescent="0.25">
      <c r="C1015" s="55"/>
      <c r="D1015" s="55"/>
      <c r="E1015" s="55"/>
      <c r="F1015" s="55"/>
      <c r="Q1015" s="55"/>
      <c r="R1015" s="55"/>
      <c r="S1015" s="55"/>
      <c r="T1015" s="55"/>
      <c r="U1015" s="55"/>
    </row>
    <row r="1016" spans="3:21" ht="15" customHeight="1" x14ac:dyDescent="0.25">
      <c r="C1016" s="55"/>
      <c r="D1016" s="55"/>
      <c r="E1016" s="55"/>
      <c r="F1016" s="55"/>
      <c r="Q1016" s="55"/>
      <c r="R1016" s="55"/>
      <c r="S1016" s="55"/>
      <c r="T1016" s="55"/>
      <c r="U1016" s="55"/>
    </row>
    <row r="5005" spans="4:25" ht="15" customHeight="1" x14ac:dyDescent="0.25">
      <c r="D5005" s="102" t="s">
        <v>8</v>
      </c>
      <c r="E5005" s="73">
        <f t="shared" ref="E5005:U5011" si="3">SUMIF($C$12:$C$5000,$D5005,E$12:E$5000)</f>
        <v>0</v>
      </c>
      <c r="F5005" s="73">
        <f t="shared" si="3"/>
        <v>0</v>
      </c>
      <c r="G5005" s="73">
        <f t="shared" si="3"/>
        <v>0</v>
      </c>
      <c r="H5005" s="73">
        <f t="shared" si="3"/>
        <v>0</v>
      </c>
      <c r="I5005" s="73">
        <f t="shared" si="3"/>
        <v>0</v>
      </c>
      <c r="J5005" s="73">
        <f t="shared" si="3"/>
        <v>0</v>
      </c>
      <c r="K5005" s="73">
        <f t="shared" si="3"/>
        <v>0</v>
      </c>
      <c r="L5005" s="73">
        <f t="shared" si="3"/>
        <v>0</v>
      </c>
      <c r="M5005" s="73">
        <f t="shared" si="3"/>
        <v>0</v>
      </c>
      <c r="N5005" s="73">
        <f t="shared" si="3"/>
        <v>0</v>
      </c>
      <c r="O5005" s="73">
        <f t="shared" si="3"/>
        <v>0</v>
      </c>
      <c r="P5005" s="73">
        <f t="shared" si="3"/>
        <v>0</v>
      </c>
      <c r="Q5005" s="73">
        <f t="shared" si="3"/>
        <v>0</v>
      </c>
      <c r="R5005" s="73">
        <f t="shared" si="3"/>
        <v>0</v>
      </c>
      <c r="S5005" s="73">
        <f t="shared" si="3"/>
        <v>0</v>
      </c>
      <c r="T5005" s="73">
        <f t="shared" si="3"/>
        <v>0</v>
      </c>
      <c r="U5005" s="73">
        <f t="shared" si="3"/>
        <v>0</v>
      </c>
      <c r="V5005" s="73">
        <f t="shared" ref="V5005:Y5011" si="4">SUMIF($C$12:$C$5000,$D5005,V$12:V$5000)</f>
        <v>0</v>
      </c>
      <c r="W5005" s="73">
        <f t="shared" si="4"/>
        <v>0</v>
      </c>
      <c r="X5005" s="73">
        <f t="shared" si="4"/>
        <v>0</v>
      </c>
      <c r="Y5005" s="73">
        <f t="shared" si="4"/>
        <v>0</v>
      </c>
    </row>
    <row r="5006" spans="4:25" ht="15" customHeight="1" x14ac:dyDescent="0.25">
      <c r="D5006" s="102" t="s">
        <v>10</v>
      </c>
      <c r="E5006" s="73">
        <f t="shared" si="3"/>
        <v>0</v>
      </c>
      <c r="F5006" s="73">
        <f t="shared" si="3"/>
        <v>0</v>
      </c>
      <c r="G5006" s="73">
        <f t="shared" si="3"/>
        <v>0</v>
      </c>
      <c r="H5006" s="73">
        <f t="shared" si="3"/>
        <v>0</v>
      </c>
      <c r="I5006" s="73">
        <f t="shared" si="3"/>
        <v>0</v>
      </c>
      <c r="J5006" s="73">
        <f t="shared" si="3"/>
        <v>0</v>
      </c>
      <c r="K5006" s="73">
        <f t="shared" si="3"/>
        <v>0</v>
      </c>
      <c r="L5006" s="73">
        <f t="shared" si="3"/>
        <v>0</v>
      </c>
      <c r="M5006" s="73">
        <f t="shared" si="3"/>
        <v>0</v>
      </c>
      <c r="N5006" s="73">
        <f t="shared" si="3"/>
        <v>0</v>
      </c>
      <c r="O5006" s="73">
        <f t="shared" si="3"/>
        <v>0</v>
      </c>
      <c r="P5006" s="73">
        <f t="shared" si="3"/>
        <v>0</v>
      </c>
      <c r="Q5006" s="73">
        <f t="shared" si="3"/>
        <v>0</v>
      </c>
      <c r="R5006" s="73">
        <f t="shared" si="3"/>
        <v>0</v>
      </c>
      <c r="S5006" s="73">
        <f t="shared" si="3"/>
        <v>0</v>
      </c>
      <c r="T5006" s="73">
        <f t="shared" si="3"/>
        <v>0</v>
      </c>
      <c r="U5006" s="73">
        <f t="shared" si="3"/>
        <v>0</v>
      </c>
      <c r="V5006" s="73">
        <f t="shared" si="4"/>
        <v>0</v>
      </c>
      <c r="W5006" s="73">
        <f t="shared" si="4"/>
        <v>0</v>
      </c>
      <c r="X5006" s="73">
        <f t="shared" si="4"/>
        <v>0</v>
      </c>
      <c r="Y5006" s="73">
        <f t="shared" si="4"/>
        <v>0</v>
      </c>
    </row>
    <row r="5007" spans="4:25" ht="15" customHeight="1" x14ac:dyDescent="0.25">
      <c r="D5007" s="102" t="s">
        <v>12</v>
      </c>
      <c r="E5007" s="73">
        <f t="shared" si="3"/>
        <v>0</v>
      </c>
      <c r="F5007" s="73">
        <f t="shared" si="3"/>
        <v>0</v>
      </c>
      <c r="G5007" s="73">
        <f t="shared" si="3"/>
        <v>0</v>
      </c>
      <c r="H5007" s="73">
        <f t="shared" si="3"/>
        <v>0</v>
      </c>
      <c r="I5007" s="73">
        <f t="shared" si="3"/>
        <v>0</v>
      </c>
      <c r="J5007" s="73">
        <f t="shared" si="3"/>
        <v>0</v>
      </c>
      <c r="K5007" s="73">
        <f t="shared" si="3"/>
        <v>0</v>
      </c>
      <c r="L5007" s="73">
        <f t="shared" si="3"/>
        <v>0</v>
      </c>
      <c r="M5007" s="73">
        <f t="shared" si="3"/>
        <v>0</v>
      </c>
      <c r="N5007" s="73">
        <f t="shared" si="3"/>
        <v>0</v>
      </c>
      <c r="O5007" s="73">
        <f t="shared" si="3"/>
        <v>0</v>
      </c>
      <c r="P5007" s="73">
        <f t="shared" si="3"/>
        <v>0</v>
      </c>
      <c r="Q5007" s="73">
        <f t="shared" si="3"/>
        <v>0</v>
      </c>
      <c r="R5007" s="73">
        <f t="shared" si="3"/>
        <v>0</v>
      </c>
      <c r="S5007" s="73">
        <f t="shared" si="3"/>
        <v>0</v>
      </c>
      <c r="T5007" s="73">
        <f t="shared" si="3"/>
        <v>0</v>
      </c>
      <c r="U5007" s="73">
        <f t="shared" si="3"/>
        <v>0</v>
      </c>
      <c r="V5007" s="73">
        <f t="shared" si="4"/>
        <v>0</v>
      </c>
      <c r="W5007" s="73">
        <f t="shared" si="4"/>
        <v>0</v>
      </c>
      <c r="X5007" s="73">
        <f t="shared" si="4"/>
        <v>0</v>
      </c>
      <c r="Y5007" s="73">
        <f t="shared" si="4"/>
        <v>0</v>
      </c>
    </row>
    <row r="5008" spans="4:25" ht="15" customHeight="1" x14ac:dyDescent="0.25">
      <c r="D5008" s="102" t="s">
        <v>14</v>
      </c>
      <c r="E5008" s="73">
        <f t="shared" si="3"/>
        <v>0</v>
      </c>
      <c r="F5008" s="73">
        <f t="shared" si="3"/>
        <v>0</v>
      </c>
      <c r="G5008" s="73">
        <f t="shared" si="3"/>
        <v>0</v>
      </c>
      <c r="H5008" s="73">
        <f t="shared" si="3"/>
        <v>0</v>
      </c>
      <c r="I5008" s="73">
        <f t="shared" si="3"/>
        <v>0</v>
      </c>
      <c r="J5008" s="73">
        <f t="shared" si="3"/>
        <v>0</v>
      </c>
      <c r="K5008" s="73">
        <f t="shared" si="3"/>
        <v>0</v>
      </c>
      <c r="L5008" s="73">
        <f t="shared" si="3"/>
        <v>0</v>
      </c>
      <c r="M5008" s="73">
        <f t="shared" si="3"/>
        <v>0</v>
      </c>
      <c r="N5008" s="73">
        <f t="shared" si="3"/>
        <v>0</v>
      </c>
      <c r="O5008" s="73">
        <f t="shared" si="3"/>
        <v>0</v>
      </c>
      <c r="P5008" s="73">
        <f t="shared" si="3"/>
        <v>0</v>
      </c>
      <c r="Q5008" s="73">
        <f t="shared" si="3"/>
        <v>0</v>
      </c>
      <c r="R5008" s="73">
        <f t="shared" si="3"/>
        <v>0</v>
      </c>
      <c r="S5008" s="73">
        <f t="shared" si="3"/>
        <v>0</v>
      </c>
      <c r="T5008" s="73">
        <f t="shared" si="3"/>
        <v>0</v>
      </c>
      <c r="U5008" s="73">
        <f t="shared" si="3"/>
        <v>0</v>
      </c>
      <c r="V5008" s="73">
        <f t="shared" si="4"/>
        <v>0</v>
      </c>
      <c r="W5008" s="73">
        <f t="shared" si="4"/>
        <v>0</v>
      </c>
      <c r="X5008" s="73">
        <f t="shared" si="4"/>
        <v>0</v>
      </c>
      <c r="Y5008" s="73">
        <f t="shared" si="4"/>
        <v>0</v>
      </c>
    </row>
    <row r="5009" spans="4:25" ht="15" customHeight="1" x14ac:dyDescent="0.25">
      <c r="D5009" s="102" t="s">
        <v>16</v>
      </c>
      <c r="E5009" s="73">
        <f t="shared" si="3"/>
        <v>0</v>
      </c>
      <c r="F5009" s="73">
        <f t="shared" si="3"/>
        <v>0</v>
      </c>
      <c r="G5009" s="73">
        <f t="shared" si="3"/>
        <v>0</v>
      </c>
      <c r="H5009" s="73">
        <f t="shared" si="3"/>
        <v>0</v>
      </c>
      <c r="I5009" s="73">
        <f t="shared" si="3"/>
        <v>0</v>
      </c>
      <c r="J5009" s="73">
        <f t="shared" si="3"/>
        <v>0</v>
      </c>
      <c r="K5009" s="73">
        <f t="shared" si="3"/>
        <v>0</v>
      </c>
      <c r="L5009" s="73">
        <f t="shared" si="3"/>
        <v>0</v>
      </c>
      <c r="M5009" s="73">
        <f t="shared" si="3"/>
        <v>0</v>
      </c>
      <c r="N5009" s="73">
        <f t="shared" si="3"/>
        <v>0</v>
      </c>
      <c r="O5009" s="73">
        <f t="shared" si="3"/>
        <v>0</v>
      </c>
      <c r="P5009" s="73">
        <f t="shared" si="3"/>
        <v>0</v>
      </c>
      <c r="Q5009" s="73">
        <f t="shared" si="3"/>
        <v>0</v>
      </c>
      <c r="R5009" s="73">
        <f t="shared" si="3"/>
        <v>0</v>
      </c>
      <c r="S5009" s="73">
        <f t="shared" si="3"/>
        <v>0</v>
      </c>
      <c r="T5009" s="73">
        <f t="shared" si="3"/>
        <v>0</v>
      </c>
      <c r="U5009" s="73">
        <f t="shared" si="3"/>
        <v>0</v>
      </c>
      <c r="V5009" s="73">
        <f t="shared" si="4"/>
        <v>0</v>
      </c>
      <c r="W5009" s="73">
        <f t="shared" si="4"/>
        <v>0</v>
      </c>
      <c r="X5009" s="73">
        <f t="shared" si="4"/>
        <v>0</v>
      </c>
      <c r="Y5009" s="73">
        <f t="shared" si="4"/>
        <v>0</v>
      </c>
    </row>
    <row r="5010" spans="4:25" ht="15" customHeight="1" x14ac:dyDescent="0.25">
      <c r="D5010" s="102" t="s">
        <v>17</v>
      </c>
      <c r="E5010" s="73">
        <f t="shared" si="3"/>
        <v>0</v>
      </c>
      <c r="F5010" s="73">
        <f t="shared" si="3"/>
        <v>0</v>
      </c>
      <c r="G5010" s="73">
        <f t="shared" si="3"/>
        <v>0</v>
      </c>
      <c r="H5010" s="73">
        <f t="shared" si="3"/>
        <v>0</v>
      </c>
      <c r="I5010" s="73">
        <f t="shared" si="3"/>
        <v>0</v>
      </c>
      <c r="J5010" s="73">
        <f t="shared" si="3"/>
        <v>0</v>
      </c>
      <c r="K5010" s="73">
        <f t="shared" si="3"/>
        <v>0</v>
      </c>
      <c r="L5010" s="73">
        <f t="shared" si="3"/>
        <v>0</v>
      </c>
      <c r="M5010" s="73">
        <f t="shared" si="3"/>
        <v>0</v>
      </c>
      <c r="N5010" s="73">
        <f t="shared" si="3"/>
        <v>0</v>
      </c>
      <c r="O5010" s="73">
        <f t="shared" si="3"/>
        <v>0</v>
      </c>
      <c r="P5010" s="73">
        <f t="shared" si="3"/>
        <v>0</v>
      </c>
      <c r="Q5010" s="73">
        <f t="shared" si="3"/>
        <v>0</v>
      </c>
      <c r="R5010" s="73">
        <f t="shared" si="3"/>
        <v>0</v>
      </c>
      <c r="S5010" s="73">
        <f t="shared" si="3"/>
        <v>0</v>
      </c>
      <c r="T5010" s="73">
        <f t="shared" si="3"/>
        <v>0</v>
      </c>
      <c r="U5010" s="73">
        <f t="shared" si="3"/>
        <v>0</v>
      </c>
      <c r="V5010" s="73">
        <f t="shared" si="4"/>
        <v>0</v>
      </c>
      <c r="W5010" s="73">
        <f t="shared" si="4"/>
        <v>0</v>
      </c>
      <c r="X5010" s="73">
        <f t="shared" si="4"/>
        <v>0</v>
      </c>
      <c r="Y5010" s="73">
        <f t="shared" si="4"/>
        <v>0</v>
      </c>
    </row>
    <row r="5011" spans="4:25" ht="15" customHeight="1" x14ac:dyDescent="0.25">
      <c r="D5011" s="103" t="s">
        <v>116</v>
      </c>
      <c r="E5011" s="73">
        <f t="shared" si="3"/>
        <v>0</v>
      </c>
      <c r="F5011" s="73">
        <f t="shared" si="3"/>
        <v>0</v>
      </c>
      <c r="G5011" s="73">
        <f t="shared" si="3"/>
        <v>0</v>
      </c>
      <c r="H5011" s="73">
        <f t="shared" si="3"/>
        <v>0</v>
      </c>
      <c r="I5011" s="73">
        <f t="shared" si="3"/>
        <v>0</v>
      </c>
      <c r="J5011" s="73">
        <f t="shared" si="3"/>
        <v>0</v>
      </c>
      <c r="K5011" s="73">
        <f t="shared" si="3"/>
        <v>0</v>
      </c>
      <c r="L5011" s="73">
        <f t="shared" si="3"/>
        <v>0</v>
      </c>
      <c r="M5011" s="73">
        <f t="shared" si="3"/>
        <v>0</v>
      </c>
      <c r="N5011" s="73">
        <f t="shared" si="3"/>
        <v>0</v>
      </c>
      <c r="O5011" s="73">
        <f t="shared" si="3"/>
        <v>0</v>
      </c>
      <c r="P5011" s="73">
        <f t="shared" si="3"/>
        <v>0</v>
      </c>
      <c r="Q5011" s="73">
        <f t="shared" si="3"/>
        <v>0</v>
      </c>
      <c r="R5011" s="73">
        <f t="shared" si="3"/>
        <v>0</v>
      </c>
      <c r="S5011" s="73">
        <f t="shared" si="3"/>
        <v>0</v>
      </c>
      <c r="T5011" s="73">
        <f t="shared" si="3"/>
        <v>0</v>
      </c>
      <c r="U5011" s="73">
        <f t="shared" si="3"/>
        <v>0</v>
      </c>
      <c r="V5011" s="73">
        <f t="shared" si="4"/>
        <v>0</v>
      </c>
      <c r="W5011" s="73">
        <f t="shared" si="4"/>
        <v>0</v>
      </c>
      <c r="X5011" s="73">
        <f t="shared" si="4"/>
        <v>0</v>
      </c>
      <c r="Y5011" s="73">
        <f t="shared" si="4"/>
        <v>0</v>
      </c>
    </row>
  </sheetData>
  <sheetProtection password="D813" sheet="1" objects="1" scenarios="1"/>
  <mergeCells count="1215">
    <mergeCell ref="V10:Y10"/>
    <mergeCell ref="Z10:AC10"/>
    <mergeCell ref="A12:A16"/>
    <mergeCell ref="Z12:Z16"/>
    <mergeCell ref="AA12:AA16"/>
    <mergeCell ref="AB12:AB16"/>
    <mergeCell ref="AC12:AC16"/>
    <mergeCell ref="A1:AC1"/>
    <mergeCell ref="A2:U2"/>
    <mergeCell ref="V2:AC2"/>
    <mergeCell ref="A3:C3"/>
    <mergeCell ref="D3:F3"/>
    <mergeCell ref="G3:U3"/>
    <mergeCell ref="V3:AC3"/>
    <mergeCell ref="G7:U7"/>
    <mergeCell ref="A10:A11"/>
    <mergeCell ref="B10:B11"/>
    <mergeCell ref="C10:C11"/>
    <mergeCell ref="D10:D11"/>
    <mergeCell ref="E10:E11"/>
    <mergeCell ref="F10:F11"/>
    <mergeCell ref="G10:U10"/>
    <mergeCell ref="A4:D6"/>
    <mergeCell ref="E4:F5"/>
    <mergeCell ref="G4:U4"/>
    <mergeCell ref="V4:X4"/>
    <mergeCell ref="Y4:AC4"/>
    <mergeCell ref="G5:U5"/>
    <mergeCell ref="V5:Y7"/>
    <mergeCell ref="Z5:AC7"/>
    <mergeCell ref="E6:E7"/>
    <mergeCell ref="F6:F7"/>
    <mergeCell ref="A27:A31"/>
    <mergeCell ref="Z27:Z31"/>
    <mergeCell ref="AA27:AA31"/>
    <mergeCell ref="AB27:AB31"/>
    <mergeCell ref="AC27:AC31"/>
    <mergeCell ref="AD27:AD31"/>
    <mergeCell ref="A22:A26"/>
    <mergeCell ref="Z22:Z26"/>
    <mergeCell ref="AA22:AA26"/>
    <mergeCell ref="AB22:AB26"/>
    <mergeCell ref="AC22:AC26"/>
    <mergeCell ref="AD22:AD26"/>
    <mergeCell ref="AD12:AD16"/>
    <mergeCell ref="A17:A21"/>
    <mergeCell ref="Z17:Z21"/>
    <mergeCell ref="AA17:AA21"/>
    <mergeCell ref="AB17:AB21"/>
    <mergeCell ref="AC17:AC21"/>
    <mergeCell ref="AD17:AD21"/>
    <mergeCell ref="Z42:Z46"/>
    <mergeCell ref="AA42:AA46"/>
    <mergeCell ref="AB42:AB46"/>
    <mergeCell ref="AC42:AC46"/>
    <mergeCell ref="AD42:AD46"/>
    <mergeCell ref="A37:A41"/>
    <mergeCell ref="Z37:Z41"/>
    <mergeCell ref="AA37:AA41"/>
    <mergeCell ref="AB37:AB41"/>
    <mergeCell ref="AC37:AC41"/>
    <mergeCell ref="AD37:AD41"/>
    <mergeCell ref="A32:A36"/>
    <mergeCell ref="Z32:Z36"/>
    <mergeCell ref="AA32:AA36"/>
    <mergeCell ref="AB32:AB36"/>
    <mergeCell ref="AC32:AC36"/>
    <mergeCell ref="AD32:AD36"/>
    <mergeCell ref="Z57:Z61"/>
    <mergeCell ref="AA57:AA61"/>
    <mergeCell ref="AB57:AB61"/>
    <mergeCell ref="AC57:AC61"/>
    <mergeCell ref="AD57:AD61"/>
    <mergeCell ref="A52:A56"/>
    <mergeCell ref="Z52:Z56"/>
    <mergeCell ref="AA52:AA56"/>
    <mergeCell ref="AB52:AB56"/>
    <mergeCell ref="AC52:AC56"/>
    <mergeCell ref="AD52:AD56"/>
    <mergeCell ref="A47:A51"/>
    <mergeCell ref="Z47:Z51"/>
    <mergeCell ref="AA47:AA51"/>
    <mergeCell ref="AB47:AB51"/>
    <mergeCell ref="AC47:AC51"/>
    <mergeCell ref="AD47:AD51"/>
    <mergeCell ref="A72:A76"/>
    <mergeCell ref="Z72:Z76"/>
    <mergeCell ref="AA72:AA76"/>
    <mergeCell ref="AB72:AB76"/>
    <mergeCell ref="AC72:AC76"/>
    <mergeCell ref="AD72:AD76"/>
    <mergeCell ref="A67:A71"/>
    <mergeCell ref="Z67:Z71"/>
    <mergeCell ref="AA67:AA71"/>
    <mergeCell ref="AB67:AB71"/>
    <mergeCell ref="AC67:AC71"/>
    <mergeCell ref="AD67:AD71"/>
    <mergeCell ref="A62:A66"/>
    <mergeCell ref="Z62:Z66"/>
    <mergeCell ref="AA62:AA66"/>
    <mergeCell ref="AB62:AB66"/>
    <mergeCell ref="AC62:AC66"/>
    <mergeCell ref="AD62:AD66"/>
    <mergeCell ref="A87:A91"/>
    <mergeCell ref="Z87:Z91"/>
    <mergeCell ref="AA87:AA91"/>
    <mergeCell ref="AB87:AB91"/>
    <mergeCell ref="AC87:AC91"/>
    <mergeCell ref="AD87:AD91"/>
    <mergeCell ref="A82:A86"/>
    <mergeCell ref="Z82:Z86"/>
    <mergeCell ref="AA82:AA86"/>
    <mergeCell ref="AB82:AB86"/>
    <mergeCell ref="AC82:AC86"/>
    <mergeCell ref="AD82:AD86"/>
    <mergeCell ref="A77:A81"/>
    <mergeCell ref="Z77:Z81"/>
    <mergeCell ref="AA77:AA81"/>
    <mergeCell ref="AB77:AB81"/>
    <mergeCell ref="AC77:AC81"/>
    <mergeCell ref="AD77:AD81"/>
    <mergeCell ref="A102:A106"/>
    <mergeCell ref="Z102:Z106"/>
    <mergeCell ref="AA102:AA106"/>
    <mergeCell ref="AB102:AB106"/>
    <mergeCell ref="AC102:AC106"/>
    <mergeCell ref="AD102:AD106"/>
    <mergeCell ref="A97:A101"/>
    <mergeCell ref="Z97:Z101"/>
    <mergeCell ref="AA97:AA101"/>
    <mergeCell ref="AB97:AB101"/>
    <mergeCell ref="AC97:AC101"/>
    <mergeCell ref="AD97:AD101"/>
    <mergeCell ref="A92:A96"/>
    <mergeCell ref="Z92:Z96"/>
    <mergeCell ref="AA92:AA96"/>
    <mergeCell ref="AB92:AB96"/>
    <mergeCell ref="AC92:AC96"/>
    <mergeCell ref="AD92:AD96"/>
    <mergeCell ref="A117:A121"/>
    <mergeCell ref="Z117:Z121"/>
    <mergeCell ref="AA117:AA121"/>
    <mergeCell ref="AB117:AB121"/>
    <mergeCell ref="AC117:AC121"/>
    <mergeCell ref="AD117:AD121"/>
    <mergeCell ref="A112:A116"/>
    <mergeCell ref="Z112:Z116"/>
    <mergeCell ref="AA112:AA116"/>
    <mergeCell ref="AB112:AB116"/>
    <mergeCell ref="AC112:AC116"/>
    <mergeCell ref="AD112:AD116"/>
    <mergeCell ref="A107:A111"/>
    <mergeCell ref="Z107:Z111"/>
    <mergeCell ref="AA107:AA111"/>
    <mergeCell ref="AB107:AB111"/>
    <mergeCell ref="AC107:AC111"/>
    <mergeCell ref="AD107:AD111"/>
    <mergeCell ref="A132:A136"/>
    <mergeCell ref="Z132:Z136"/>
    <mergeCell ref="AA132:AA136"/>
    <mergeCell ref="AB132:AB136"/>
    <mergeCell ref="AC132:AC136"/>
    <mergeCell ref="AD132:AD136"/>
    <mergeCell ref="A127:A131"/>
    <mergeCell ref="Z127:Z131"/>
    <mergeCell ref="AA127:AA131"/>
    <mergeCell ref="AB127:AB131"/>
    <mergeCell ref="AC127:AC131"/>
    <mergeCell ref="AD127:AD131"/>
    <mergeCell ref="A122:A126"/>
    <mergeCell ref="Z122:Z126"/>
    <mergeCell ref="AA122:AA126"/>
    <mergeCell ref="AB122:AB126"/>
    <mergeCell ref="AC122:AC126"/>
    <mergeCell ref="AD122:AD126"/>
    <mergeCell ref="A147:A151"/>
    <mergeCell ref="Z147:Z151"/>
    <mergeCell ref="AA147:AA151"/>
    <mergeCell ref="AB147:AB151"/>
    <mergeCell ref="AC147:AC151"/>
    <mergeCell ref="AD147:AD151"/>
    <mergeCell ref="A142:A146"/>
    <mergeCell ref="Z142:Z146"/>
    <mergeCell ref="AA142:AA146"/>
    <mergeCell ref="AB142:AB146"/>
    <mergeCell ref="AC142:AC146"/>
    <mergeCell ref="AD142:AD146"/>
    <mergeCell ref="A137:A141"/>
    <mergeCell ref="Z137:Z141"/>
    <mergeCell ref="AA137:AA141"/>
    <mergeCell ref="AB137:AB141"/>
    <mergeCell ref="AC137:AC141"/>
    <mergeCell ref="AD137:AD141"/>
    <mergeCell ref="A162:A166"/>
    <mergeCell ref="Z162:Z166"/>
    <mergeCell ref="AA162:AA166"/>
    <mergeCell ref="AB162:AB166"/>
    <mergeCell ref="AC162:AC166"/>
    <mergeCell ref="AD162:AD166"/>
    <mergeCell ref="A157:A161"/>
    <mergeCell ref="Z157:Z161"/>
    <mergeCell ref="AA157:AA161"/>
    <mergeCell ref="AB157:AB161"/>
    <mergeCell ref="AC157:AC161"/>
    <mergeCell ref="AD157:AD161"/>
    <mergeCell ref="A152:A156"/>
    <mergeCell ref="Z152:Z156"/>
    <mergeCell ref="AA152:AA156"/>
    <mergeCell ref="AB152:AB156"/>
    <mergeCell ref="AC152:AC156"/>
    <mergeCell ref="AD152:AD156"/>
    <mergeCell ref="A177:A181"/>
    <mergeCell ref="Z177:Z181"/>
    <mergeCell ref="AA177:AA181"/>
    <mergeCell ref="AB177:AB181"/>
    <mergeCell ref="AC177:AC181"/>
    <mergeCell ref="AD177:AD181"/>
    <mergeCell ref="A172:A176"/>
    <mergeCell ref="Z172:Z176"/>
    <mergeCell ref="AA172:AA176"/>
    <mergeCell ref="AB172:AB176"/>
    <mergeCell ref="AC172:AC176"/>
    <mergeCell ref="AD172:AD176"/>
    <mergeCell ref="A167:A171"/>
    <mergeCell ref="Z167:Z171"/>
    <mergeCell ref="AA167:AA171"/>
    <mergeCell ref="AB167:AB171"/>
    <mergeCell ref="AC167:AC171"/>
    <mergeCell ref="AD167:AD171"/>
    <mergeCell ref="A192:A196"/>
    <mergeCell ref="Z192:Z196"/>
    <mergeCell ref="AA192:AA196"/>
    <mergeCell ref="AB192:AB196"/>
    <mergeCell ref="AC192:AC196"/>
    <mergeCell ref="AD192:AD196"/>
    <mergeCell ref="A187:A191"/>
    <mergeCell ref="Z187:Z191"/>
    <mergeCell ref="AA187:AA191"/>
    <mergeCell ref="AB187:AB191"/>
    <mergeCell ref="AC187:AC191"/>
    <mergeCell ref="AD187:AD191"/>
    <mergeCell ref="A182:A186"/>
    <mergeCell ref="Z182:Z186"/>
    <mergeCell ref="AA182:AA186"/>
    <mergeCell ref="AB182:AB186"/>
    <mergeCell ref="AC182:AC186"/>
    <mergeCell ref="AD182:AD186"/>
    <mergeCell ref="A207:A211"/>
    <mergeCell ref="Z207:Z211"/>
    <mergeCell ref="AA207:AA211"/>
    <mergeCell ref="AB207:AB211"/>
    <mergeCell ref="AC207:AC211"/>
    <mergeCell ref="AD207:AD211"/>
    <mergeCell ref="A202:A206"/>
    <mergeCell ref="Z202:Z206"/>
    <mergeCell ref="AA202:AA206"/>
    <mergeCell ref="AB202:AB206"/>
    <mergeCell ref="AC202:AC206"/>
    <mergeCell ref="AD202:AD206"/>
    <mergeCell ref="A197:A201"/>
    <mergeCell ref="Z197:Z201"/>
    <mergeCell ref="AA197:AA201"/>
    <mergeCell ref="AB197:AB201"/>
    <mergeCell ref="AC197:AC201"/>
    <mergeCell ref="AD197:AD201"/>
    <mergeCell ref="A222:A226"/>
    <mergeCell ref="Z222:Z226"/>
    <mergeCell ref="AA222:AA226"/>
    <mergeCell ref="AB222:AB226"/>
    <mergeCell ref="AC222:AC226"/>
    <mergeCell ref="AD222:AD226"/>
    <mergeCell ref="A217:A221"/>
    <mergeCell ref="Z217:Z221"/>
    <mergeCell ref="AA217:AA221"/>
    <mergeCell ref="AB217:AB221"/>
    <mergeCell ref="AC217:AC221"/>
    <mergeCell ref="AD217:AD221"/>
    <mergeCell ref="A212:A216"/>
    <mergeCell ref="Z212:Z216"/>
    <mergeCell ref="AA212:AA216"/>
    <mergeCell ref="AB212:AB216"/>
    <mergeCell ref="AC212:AC216"/>
    <mergeCell ref="AD212:AD216"/>
    <mergeCell ref="A237:A241"/>
    <mergeCell ref="Z237:Z241"/>
    <mergeCell ref="AA237:AA241"/>
    <mergeCell ref="AB237:AB241"/>
    <mergeCell ref="AC237:AC241"/>
    <mergeCell ref="AD237:AD241"/>
    <mergeCell ref="A232:A236"/>
    <mergeCell ref="Z232:Z236"/>
    <mergeCell ref="AA232:AA236"/>
    <mergeCell ref="AB232:AB236"/>
    <mergeCell ref="AC232:AC236"/>
    <mergeCell ref="AD232:AD236"/>
    <mergeCell ref="A227:A231"/>
    <mergeCell ref="Z227:Z231"/>
    <mergeCell ref="AA227:AA231"/>
    <mergeCell ref="AB227:AB231"/>
    <mergeCell ref="AC227:AC231"/>
    <mergeCell ref="AD227:AD231"/>
    <mergeCell ref="A252:A256"/>
    <mergeCell ref="Z252:Z256"/>
    <mergeCell ref="AA252:AA256"/>
    <mergeCell ref="AB252:AB256"/>
    <mergeCell ref="AC252:AC256"/>
    <mergeCell ref="AD252:AD256"/>
    <mergeCell ref="A247:A251"/>
    <mergeCell ref="Z247:Z251"/>
    <mergeCell ref="AA247:AA251"/>
    <mergeCell ref="AB247:AB251"/>
    <mergeCell ref="AC247:AC251"/>
    <mergeCell ref="AD247:AD251"/>
    <mergeCell ref="A242:A246"/>
    <mergeCell ref="Z242:Z246"/>
    <mergeCell ref="AA242:AA246"/>
    <mergeCell ref="AB242:AB246"/>
    <mergeCell ref="AC242:AC246"/>
    <mergeCell ref="AD242:AD246"/>
    <mergeCell ref="A267:A271"/>
    <mergeCell ref="Z267:Z271"/>
    <mergeCell ref="AA267:AA271"/>
    <mergeCell ref="AB267:AB271"/>
    <mergeCell ref="AC267:AC271"/>
    <mergeCell ref="AD267:AD271"/>
    <mergeCell ref="A262:A266"/>
    <mergeCell ref="Z262:Z266"/>
    <mergeCell ref="AA262:AA266"/>
    <mergeCell ref="AB262:AB266"/>
    <mergeCell ref="AC262:AC266"/>
    <mergeCell ref="AD262:AD266"/>
    <mergeCell ref="A257:A261"/>
    <mergeCell ref="Z257:Z261"/>
    <mergeCell ref="AA257:AA261"/>
    <mergeCell ref="AB257:AB261"/>
    <mergeCell ref="AC257:AC261"/>
    <mergeCell ref="AD257:AD261"/>
    <mergeCell ref="A282:A286"/>
    <mergeCell ref="Z282:Z286"/>
    <mergeCell ref="AA282:AA286"/>
    <mergeCell ref="AB282:AB286"/>
    <mergeCell ref="AC282:AC286"/>
    <mergeCell ref="AD282:AD286"/>
    <mergeCell ref="A277:A281"/>
    <mergeCell ref="Z277:Z281"/>
    <mergeCell ref="AA277:AA281"/>
    <mergeCell ref="AB277:AB281"/>
    <mergeCell ref="AC277:AC281"/>
    <mergeCell ref="AD277:AD281"/>
    <mergeCell ref="A272:A276"/>
    <mergeCell ref="Z272:Z276"/>
    <mergeCell ref="AA272:AA276"/>
    <mergeCell ref="AB272:AB276"/>
    <mergeCell ref="AC272:AC276"/>
    <mergeCell ref="AD272:AD276"/>
    <mergeCell ref="A297:A301"/>
    <mergeCell ref="Z297:Z301"/>
    <mergeCell ref="AA297:AA301"/>
    <mergeCell ref="AB297:AB301"/>
    <mergeCell ref="AC297:AC301"/>
    <mergeCell ref="AD297:AD301"/>
    <mergeCell ref="A292:A296"/>
    <mergeCell ref="Z292:Z296"/>
    <mergeCell ref="AA292:AA296"/>
    <mergeCell ref="AB292:AB296"/>
    <mergeCell ref="AC292:AC296"/>
    <mergeCell ref="AD292:AD296"/>
    <mergeCell ref="A287:A291"/>
    <mergeCell ref="Z287:Z291"/>
    <mergeCell ref="AA287:AA291"/>
    <mergeCell ref="AB287:AB291"/>
    <mergeCell ref="AC287:AC291"/>
    <mergeCell ref="AD287:AD291"/>
    <mergeCell ref="A312:A316"/>
    <mergeCell ref="Z312:Z316"/>
    <mergeCell ref="AA312:AA316"/>
    <mergeCell ref="AB312:AB316"/>
    <mergeCell ref="AC312:AC316"/>
    <mergeCell ref="AD312:AD316"/>
    <mergeCell ref="A307:A311"/>
    <mergeCell ref="Z307:Z311"/>
    <mergeCell ref="AA307:AA311"/>
    <mergeCell ref="AB307:AB311"/>
    <mergeCell ref="AC307:AC311"/>
    <mergeCell ref="AD307:AD311"/>
    <mergeCell ref="A302:A306"/>
    <mergeCell ref="Z302:Z306"/>
    <mergeCell ref="AA302:AA306"/>
    <mergeCell ref="AB302:AB306"/>
    <mergeCell ref="AC302:AC306"/>
    <mergeCell ref="AD302:AD306"/>
    <mergeCell ref="A327:A331"/>
    <mergeCell ref="Z327:Z331"/>
    <mergeCell ref="AA327:AA331"/>
    <mergeCell ref="AB327:AB331"/>
    <mergeCell ref="AC327:AC331"/>
    <mergeCell ref="AD327:AD331"/>
    <mergeCell ref="A322:A326"/>
    <mergeCell ref="Z322:Z326"/>
    <mergeCell ref="AA322:AA326"/>
    <mergeCell ref="AB322:AB326"/>
    <mergeCell ref="AC322:AC326"/>
    <mergeCell ref="AD322:AD326"/>
    <mergeCell ref="A317:A321"/>
    <mergeCell ref="Z317:Z321"/>
    <mergeCell ref="AA317:AA321"/>
    <mergeCell ref="AB317:AB321"/>
    <mergeCell ref="AC317:AC321"/>
    <mergeCell ref="AD317:AD321"/>
    <mergeCell ref="A342:A346"/>
    <mergeCell ref="Z342:Z346"/>
    <mergeCell ref="AA342:AA346"/>
    <mergeCell ref="AB342:AB346"/>
    <mergeCell ref="AC342:AC346"/>
    <mergeCell ref="AD342:AD346"/>
    <mergeCell ref="A337:A341"/>
    <mergeCell ref="Z337:Z341"/>
    <mergeCell ref="AA337:AA341"/>
    <mergeCell ref="AB337:AB341"/>
    <mergeCell ref="AC337:AC341"/>
    <mergeCell ref="AD337:AD341"/>
    <mergeCell ref="A332:A336"/>
    <mergeCell ref="Z332:Z336"/>
    <mergeCell ref="AA332:AA336"/>
    <mergeCell ref="AB332:AB336"/>
    <mergeCell ref="AC332:AC336"/>
    <mergeCell ref="AD332:AD336"/>
    <mergeCell ref="A357:A361"/>
    <mergeCell ref="Z357:Z361"/>
    <mergeCell ref="AA357:AA361"/>
    <mergeCell ref="AB357:AB361"/>
    <mergeCell ref="AC357:AC361"/>
    <mergeCell ref="AD357:AD361"/>
    <mergeCell ref="A352:A356"/>
    <mergeCell ref="Z352:Z356"/>
    <mergeCell ref="AA352:AA356"/>
    <mergeCell ref="AB352:AB356"/>
    <mergeCell ref="AC352:AC356"/>
    <mergeCell ref="AD352:AD356"/>
    <mergeCell ref="A347:A351"/>
    <mergeCell ref="Z347:Z351"/>
    <mergeCell ref="AA347:AA351"/>
    <mergeCell ref="AB347:AB351"/>
    <mergeCell ref="AC347:AC351"/>
    <mergeCell ref="AD347:AD351"/>
    <mergeCell ref="A372:A376"/>
    <mergeCell ref="Z372:Z376"/>
    <mergeCell ref="AA372:AA376"/>
    <mergeCell ref="AB372:AB376"/>
    <mergeCell ref="AC372:AC376"/>
    <mergeCell ref="AD372:AD376"/>
    <mergeCell ref="A367:A371"/>
    <mergeCell ref="Z367:Z371"/>
    <mergeCell ref="AA367:AA371"/>
    <mergeCell ref="AB367:AB371"/>
    <mergeCell ref="AC367:AC371"/>
    <mergeCell ref="AD367:AD371"/>
    <mergeCell ref="A362:A366"/>
    <mergeCell ref="Z362:Z366"/>
    <mergeCell ref="AA362:AA366"/>
    <mergeCell ref="AB362:AB366"/>
    <mergeCell ref="AC362:AC366"/>
    <mergeCell ref="AD362:AD366"/>
    <mergeCell ref="A387:A391"/>
    <mergeCell ref="Z387:Z391"/>
    <mergeCell ref="AA387:AA391"/>
    <mergeCell ref="AB387:AB391"/>
    <mergeCell ref="AC387:AC391"/>
    <mergeCell ref="AD387:AD391"/>
    <mergeCell ref="A382:A386"/>
    <mergeCell ref="Z382:Z386"/>
    <mergeCell ref="AA382:AA386"/>
    <mergeCell ref="AB382:AB386"/>
    <mergeCell ref="AC382:AC386"/>
    <mergeCell ref="AD382:AD386"/>
    <mergeCell ref="A377:A381"/>
    <mergeCell ref="Z377:Z381"/>
    <mergeCell ref="AA377:AA381"/>
    <mergeCell ref="AB377:AB381"/>
    <mergeCell ref="AC377:AC381"/>
    <mergeCell ref="AD377:AD381"/>
    <mergeCell ref="A402:A406"/>
    <mergeCell ref="Z402:Z406"/>
    <mergeCell ref="AA402:AA406"/>
    <mergeCell ref="AB402:AB406"/>
    <mergeCell ref="AC402:AC406"/>
    <mergeCell ref="AD402:AD406"/>
    <mergeCell ref="A397:A401"/>
    <mergeCell ref="Z397:Z401"/>
    <mergeCell ref="AA397:AA401"/>
    <mergeCell ref="AB397:AB401"/>
    <mergeCell ref="AC397:AC401"/>
    <mergeCell ref="AD397:AD401"/>
    <mergeCell ref="A392:A396"/>
    <mergeCell ref="Z392:Z396"/>
    <mergeCell ref="AA392:AA396"/>
    <mergeCell ref="AB392:AB396"/>
    <mergeCell ref="AC392:AC396"/>
    <mergeCell ref="AD392:AD396"/>
    <mergeCell ref="A417:A421"/>
    <mergeCell ref="Z417:Z421"/>
    <mergeCell ref="AA417:AA421"/>
    <mergeCell ref="AB417:AB421"/>
    <mergeCell ref="AC417:AC421"/>
    <mergeCell ref="AD417:AD421"/>
    <mergeCell ref="A412:A416"/>
    <mergeCell ref="Z412:Z416"/>
    <mergeCell ref="AA412:AA416"/>
    <mergeCell ref="AB412:AB416"/>
    <mergeCell ref="AC412:AC416"/>
    <mergeCell ref="AD412:AD416"/>
    <mergeCell ref="A407:A411"/>
    <mergeCell ref="Z407:Z411"/>
    <mergeCell ref="AA407:AA411"/>
    <mergeCell ref="AB407:AB411"/>
    <mergeCell ref="AC407:AC411"/>
    <mergeCell ref="AD407:AD411"/>
    <mergeCell ref="A432:A436"/>
    <mergeCell ref="Z432:Z436"/>
    <mergeCell ref="AA432:AA436"/>
    <mergeCell ref="AB432:AB436"/>
    <mergeCell ref="AC432:AC436"/>
    <mergeCell ref="AD432:AD436"/>
    <mergeCell ref="A427:A431"/>
    <mergeCell ref="Z427:Z431"/>
    <mergeCell ref="AA427:AA431"/>
    <mergeCell ref="AB427:AB431"/>
    <mergeCell ref="AC427:AC431"/>
    <mergeCell ref="AD427:AD431"/>
    <mergeCell ref="A422:A426"/>
    <mergeCell ref="Z422:Z426"/>
    <mergeCell ref="AA422:AA426"/>
    <mergeCell ref="AB422:AB426"/>
    <mergeCell ref="AC422:AC426"/>
    <mergeCell ref="AD422:AD426"/>
    <mergeCell ref="A447:A451"/>
    <mergeCell ref="Z447:Z451"/>
    <mergeCell ref="AA447:AA451"/>
    <mergeCell ref="AB447:AB451"/>
    <mergeCell ref="AC447:AC451"/>
    <mergeCell ref="AD447:AD451"/>
    <mergeCell ref="A442:A446"/>
    <mergeCell ref="Z442:Z446"/>
    <mergeCell ref="AA442:AA446"/>
    <mergeCell ref="AB442:AB446"/>
    <mergeCell ref="AC442:AC446"/>
    <mergeCell ref="AD442:AD446"/>
    <mergeCell ref="A437:A441"/>
    <mergeCell ref="Z437:Z441"/>
    <mergeCell ref="AA437:AA441"/>
    <mergeCell ref="AB437:AB441"/>
    <mergeCell ref="AC437:AC441"/>
    <mergeCell ref="AD437:AD441"/>
    <mergeCell ref="A462:A466"/>
    <mergeCell ref="Z462:Z466"/>
    <mergeCell ref="AA462:AA466"/>
    <mergeCell ref="AB462:AB466"/>
    <mergeCell ref="AC462:AC466"/>
    <mergeCell ref="AD462:AD466"/>
    <mergeCell ref="A457:A461"/>
    <mergeCell ref="Z457:Z461"/>
    <mergeCell ref="AA457:AA461"/>
    <mergeCell ref="AB457:AB461"/>
    <mergeCell ref="AC457:AC461"/>
    <mergeCell ref="AD457:AD461"/>
    <mergeCell ref="A452:A456"/>
    <mergeCell ref="Z452:Z456"/>
    <mergeCell ref="AA452:AA456"/>
    <mergeCell ref="AB452:AB456"/>
    <mergeCell ref="AC452:AC456"/>
    <mergeCell ref="AD452:AD456"/>
    <mergeCell ref="A477:A481"/>
    <mergeCell ref="Z477:Z481"/>
    <mergeCell ref="AA477:AA481"/>
    <mergeCell ref="AB477:AB481"/>
    <mergeCell ref="AC477:AC481"/>
    <mergeCell ref="AD477:AD481"/>
    <mergeCell ref="A472:A476"/>
    <mergeCell ref="Z472:Z476"/>
    <mergeCell ref="AA472:AA476"/>
    <mergeCell ref="AB472:AB476"/>
    <mergeCell ref="AC472:AC476"/>
    <mergeCell ref="AD472:AD476"/>
    <mergeCell ref="A467:A471"/>
    <mergeCell ref="Z467:Z471"/>
    <mergeCell ref="AA467:AA471"/>
    <mergeCell ref="AB467:AB471"/>
    <mergeCell ref="AC467:AC471"/>
    <mergeCell ref="AD467:AD471"/>
    <mergeCell ref="A492:A496"/>
    <mergeCell ref="Z492:Z496"/>
    <mergeCell ref="AA492:AA496"/>
    <mergeCell ref="AB492:AB496"/>
    <mergeCell ref="AC492:AC496"/>
    <mergeCell ref="AD492:AD496"/>
    <mergeCell ref="A487:A491"/>
    <mergeCell ref="Z487:Z491"/>
    <mergeCell ref="AA487:AA491"/>
    <mergeCell ref="AB487:AB491"/>
    <mergeCell ref="AC487:AC491"/>
    <mergeCell ref="AD487:AD491"/>
    <mergeCell ref="A482:A486"/>
    <mergeCell ref="Z482:Z486"/>
    <mergeCell ref="AA482:AA486"/>
    <mergeCell ref="AB482:AB486"/>
    <mergeCell ref="AC482:AC486"/>
    <mergeCell ref="AD482:AD486"/>
    <mergeCell ref="A507:A511"/>
    <mergeCell ref="Z507:Z511"/>
    <mergeCell ref="AA507:AA511"/>
    <mergeCell ref="AB507:AB511"/>
    <mergeCell ref="AC507:AC511"/>
    <mergeCell ref="AD507:AD511"/>
    <mergeCell ref="A502:A506"/>
    <mergeCell ref="Z502:Z506"/>
    <mergeCell ref="AA502:AA506"/>
    <mergeCell ref="AB502:AB506"/>
    <mergeCell ref="AC502:AC506"/>
    <mergeCell ref="AD502:AD506"/>
    <mergeCell ref="A497:A501"/>
    <mergeCell ref="Z497:Z501"/>
    <mergeCell ref="AA497:AA501"/>
    <mergeCell ref="AB497:AB501"/>
    <mergeCell ref="AC497:AC501"/>
    <mergeCell ref="AD497:AD501"/>
    <mergeCell ref="A522:A526"/>
    <mergeCell ref="Z522:Z526"/>
    <mergeCell ref="AA522:AA526"/>
    <mergeCell ref="AB522:AB526"/>
    <mergeCell ref="AC522:AC526"/>
    <mergeCell ref="AD522:AD526"/>
    <mergeCell ref="A517:A521"/>
    <mergeCell ref="Z517:Z521"/>
    <mergeCell ref="AA517:AA521"/>
    <mergeCell ref="AB517:AB521"/>
    <mergeCell ref="AC517:AC521"/>
    <mergeCell ref="AD517:AD521"/>
    <mergeCell ref="A512:A516"/>
    <mergeCell ref="Z512:Z516"/>
    <mergeCell ref="AA512:AA516"/>
    <mergeCell ref="AB512:AB516"/>
    <mergeCell ref="AC512:AC516"/>
    <mergeCell ref="AD512:AD516"/>
    <mergeCell ref="A537:A541"/>
    <mergeCell ref="Z537:Z541"/>
    <mergeCell ref="AA537:AA541"/>
    <mergeCell ref="AB537:AB541"/>
    <mergeCell ref="AC537:AC541"/>
    <mergeCell ref="AD537:AD541"/>
    <mergeCell ref="A532:A536"/>
    <mergeCell ref="Z532:Z536"/>
    <mergeCell ref="AA532:AA536"/>
    <mergeCell ref="AB532:AB536"/>
    <mergeCell ref="AC532:AC536"/>
    <mergeCell ref="AD532:AD536"/>
    <mergeCell ref="A527:A531"/>
    <mergeCell ref="Z527:Z531"/>
    <mergeCell ref="AA527:AA531"/>
    <mergeCell ref="AB527:AB531"/>
    <mergeCell ref="AC527:AC531"/>
    <mergeCell ref="AD527:AD531"/>
    <mergeCell ref="A552:A556"/>
    <mergeCell ref="Z552:Z556"/>
    <mergeCell ref="AA552:AA556"/>
    <mergeCell ref="AB552:AB556"/>
    <mergeCell ref="AC552:AC556"/>
    <mergeCell ref="AD552:AD556"/>
    <mergeCell ref="A547:A551"/>
    <mergeCell ref="Z547:Z551"/>
    <mergeCell ref="AA547:AA551"/>
    <mergeCell ref="AB547:AB551"/>
    <mergeCell ref="AC547:AC551"/>
    <mergeCell ref="AD547:AD551"/>
    <mergeCell ref="A542:A546"/>
    <mergeCell ref="Z542:Z546"/>
    <mergeCell ref="AA542:AA546"/>
    <mergeCell ref="AB542:AB546"/>
    <mergeCell ref="AC542:AC546"/>
    <mergeCell ref="AD542:AD546"/>
    <mergeCell ref="A567:A571"/>
    <mergeCell ref="Z567:Z571"/>
    <mergeCell ref="AA567:AA571"/>
    <mergeCell ref="AB567:AB571"/>
    <mergeCell ref="AC567:AC571"/>
    <mergeCell ref="AD567:AD571"/>
    <mergeCell ref="A562:A566"/>
    <mergeCell ref="Z562:Z566"/>
    <mergeCell ref="AA562:AA566"/>
    <mergeCell ref="AB562:AB566"/>
    <mergeCell ref="AC562:AC566"/>
    <mergeCell ref="AD562:AD566"/>
    <mergeCell ref="A557:A561"/>
    <mergeCell ref="Z557:Z561"/>
    <mergeCell ref="AA557:AA561"/>
    <mergeCell ref="AB557:AB561"/>
    <mergeCell ref="AC557:AC561"/>
    <mergeCell ref="AD557:AD561"/>
    <mergeCell ref="A582:A586"/>
    <mergeCell ref="Z582:Z586"/>
    <mergeCell ref="AA582:AA586"/>
    <mergeCell ref="AB582:AB586"/>
    <mergeCell ref="AC582:AC586"/>
    <mergeCell ref="AD582:AD586"/>
    <mergeCell ref="A577:A581"/>
    <mergeCell ref="Z577:Z581"/>
    <mergeCell ref="AA577:AA581"/>
    <mergeCell ref="AB577:AB581"/>
    <mergeCell ref="AC577:AC581"/>
    <mergeCell ref="AD577:AD581"/>
    <mergeCell ref="A572:A576"/>
    <mergeCell ref="Z572:Z576"/>
    <mergeCell ref="AA572:AA576"/>
    <mergeCell ref="AB572:AB576"/>
    <mergeCell ref="AC572:AC576"/>
    <mergeCell ref="AD572:AD576"/>
    <mergeCell ref="A597:A601"/>
    <mergeCell ref="Z597:Z601"/>
    <mergeCell ref="AA597:AA601"/>
    <mergeCell ref="AB597:AB601"/>
    <mergeCell ref="AC597:AC601"/>
    <mergeCell ref="AD597:AD601"/>
    <mergeCell ref="A592:A596"/>
    <mergeCell ref="Z592:Z596"/>
    <mergeCell ref="AA592:AA596"/>
    <mergeCell ref="AB592:AB596"/>
    <mergeCell ref="AC592:AC596"/>
    <mergeCell ref="AD592:AD596"/>
    <mergeCell ref="A587:A591"/>
    <mergeCell ref="Z587:Z591"/>
    <mergeCell ref="AA587:AA591"/>
    <mergeCell ref="AB587:AB591"/>
    <mergeCell ref="AC587:AC591"/>
    <mergeCell ref="AD587:AD591"/>
    <mergeCell ref="A612:A616"/>
    <mergeCell ref="Z612:Z616"/>
    <mergeCell ref="AA612:AA616"/>
    <mergeCell ref="AB612:AB616"/>
    <mergeCell ref="AC612:AC616"/>
    <mergeCell ref="AD612:AD616"/>
    <mergeCell ref="A607:A611"/>
    <mergeCell ref="Z607:Z611"/>
    <mergeCell ref="AA607:AA611"/>
    <mergeCell ref="AB607:AB611"/>
    <mergeCell ref="AC607:AC611"/>
    <mergeCell ref="AD607:AD611"/>
    <mergeCell ref="A602:A606"/>
    <mergeCell ref="Z602:Z606"/>
    <mergeCell ref="AA602:AA606"/>
    <mergeCell ref="AB602:AB606"/>
    <mergeCell ref="AC602:AC606"/>
    <mergeCell ref="AD602:AD606"/>
    <mergeCell ref="A627:A631"/>
    <mergeCell ref="Z627:Z631"/>
    <mergeCell ref="AA627:AA631"/>
    <mergeCell ref="AB627:AB631"/>
    <mergeCell ref="AC627:AC631"/>
    <mergeCell ref="AD627:AD631"/>
    <mergeCell ref="A622:A626"/>
    <mergeCell ref="Z622:Z626"/>
    <mergeCell ref="AA622:AA626"/>
    <mergeCell ref="AB622:AB626"/>
    <mergeCell ref="AC622:AC626"/>
    <mergeCell ref="AD622:AD626"/>
    <mergeCell ref="A617:A621"/>
    <mergeCell ref="Z617:Z621"/>
    <mergeCell ref="AA617:AA621"/>
    <mergeCell ref="AB617:AB621"/>
    <mergeCell ref="AC617:AC621"/>
    <mergeCell ref="AD617:AD621"/>
    <mergeCell ref="A642:A646"/>
    <mergeCell ref="Z642:Z646"/>
    <mergeCell ref="AA642:AA646"/>
    <mergeCell ref="AB642:AB646"/>
    <mergeCell ref="AC642:AC646"/>
    <mergeCell ref="AD642:AD646"/>
    <mergeCell ref="A637:A641"/>
    <mergeCell ref="Z637:Z641"/>
    <mergeCell ref="AA637:AA641"/>
    <mergeCell ref="AB637:AB641"/>
    <mergeCell ref="AC637:AC641"/>
    <mergeCell ref="AD637:AD641"/>
    <mergeCell ref="A632:A636"/>
    <mergeCell ref="Z632:Z636"/>
    <mergeCell ref="AA632:AA636"/>
    <mergeCell ref="AB632:AB636"/>
    <mergeCell ref="AC632:AC636"/>
    <mergeCell ref="AD632:AD636"/>
    <mergeCell ref="A657:A661"/>
    <mergeCell ref="Z657:Z661"/>
    <mergeCell ref="AA657:AA661"/>
    <mergeCell ref="AB657:AB661"/>
    <mergeCell ref="AC657:AC661"/>
    <mergeCell ref="AD657:AD661"/>
    <mergeCell ref="A652:A656"/>
    <mergeCell ref="Z652:Z656"/>
    <mergeCell ref="AA652:AA656"/>
    <mergeCell ref="AB652:AB656"/>
    <mergeCell ref="AC652:AC656"/>
    <mergeCell ref="AD652:AD656"/>
    <mergeCell ref="A647:A651"/>
    <mergeCell ref="Z647:Z651"/>
    <mergeCell ref="AA647:AA651"/>
    <mergeCell ref="AB647:AB651"/>
    <mergeCell ref="AC647:AC651"/>
    <mergeCell ref="AD647:AD651"/>
    <mergeCell ref="A672:A676"/>
    <mergeCell ref="Z672:Z676"/>
    <mergeCell ref="AA672:AA676"/>
    <mergeCell ref="AB672:AB676"/>
    <mergeCell ref="AC672:AC676"/>
    <mergeCell ref="AD672:AD676"/>
    <mergeCell ref="A667:A671"/>
    <mergeCell ref="Z667:Z671"/>
    <mergeCell ref="AA667:AA671"/>
    <mergeCell ref="AB667:AB671"/>
    <mergeCell ref="AC667:AC671"/>
    <mergeCell ref="AD667:AD671"/>
    <mergeCell ref="A662:A666"/>
    <mergeCell ref="Z662:Z666"/>
    <mergeCell ref="AA662:AA666"/>
    <mergeCell ref="AB662:AB666"/>
    <mergeCell ref="AC662:AC666"/>
    <mergeCell ref="AD662:AD666"/>
    <mergeCell ref="A687:A691"/>
    <mergeCell ref="Z687:Z691"/>
    <mergeCell ref="AA687:AA691"/>
    <mergeCell ref="AB687:AB691"/>
    <mergeCell ref="AC687:AC691"/>
    <mergeCell ref="AD687:AD691"/>
    <mergeCell ref="A682:A686"/>
    <mergeCell ref="Z682:Z686"/>
    <mergeCell ref="AA682:AA686"/>
    <mergeCell ref="AB682:AB686"/>
    <mergeCell ref="AC682:AC686"/>
    <mergeCell ref="AD682:AD686"/>
    <mergeCell ref="A677:A681"/>
    <mergeCell ref="Z677:Z681"/>
    <mergeCell ref="AA677:AA681"/>
    <mergeCell ref="AB677:AB681"/>
    <mergeCell ref="AC677:AC681"/>
    <mergeCell ref="AD677:AD681"/>
    <mergeCell ref="A702:A706"/>
    <mergeCell ref="Z702:Z706"/>
    <mergeCell ref="AA702:AA706"/>
    <mergeCell ref="AB702:AB706"/>
    <mergeCell ref="AC702:AC706"/>
    <mergeCell ref="AD702:AD706"/>
    <mergeCell ref="A697:A701"/>
    <mergeCell ref="Z697:Z701"/>
    <mergeCell ref="AA697:AA701"/>
    <mergeCell ref="AB697:AB701"/>
    <mergeCell ref="AC697:AC701"/>
    <mergeCell ref="AD697:AD701"/>
    <mergeCell ref="A692:A696"/>
    <mergeCell ref="Z692:Z696"/>
    <mergeCell ref="AA692:AA696"/>
    <mergeCell ref="AB692:AB696"/>
    <mergeCell ref="AC692:AC696"/>
    <mergeCell ref="AD692:AD696"/>
    <mergeCell ref="A717:A721"/>
    <mergeCell ref="Z717:Z721"/>
    <mergeCell ref="AA717:AA721"/>
    <mergeCell ref="AB717:AB721"/>
    <mergeCell ref="AC717:AC721"/>
    <mergeCell ref="AD717:AD721"/>
    <mergeCell ref="A712:A716"/>
    <mergeCell ref="Z712:Z716"/>
    <mergeCell ref="AA712:AA716"/>
    <mergeCell ref="AB712:AB716"/>
    <mergeCell ref="AC712:AC716"/>
    <mergeCell ref="AD712:AD716"/>
    <mergeCell ref="A707:A711"/>
    <mergeCell ref="Z707:Z711"/>
    <mergeCell ref="AA707:AA711"/>
    <mergeCell ref="AB707:AB711"/>
    <mergeCell ref="AC707:AC711"/>
    <mergeCell ref="AD707:AD711"/>
    <mergeCell ref="A732:A736"/>
    <mergeCell ref="Z732:Z736"/>
    <mergeCell ref="AA732:AA736"/>
    <mergeCell ref="AB732:AB736"/>
    <mergeCell ref="AC732:AC736"/>
    <mergeCell ref="AD732:AD736"/>
    <mergeCell ref="A727:A731"/>
    <mergeCell ref="Z727:Z731"/>
    <mergeCell ref="AA727:AA731"/>
    <mergeCell ref="AB727:AB731"/>
    <mergeCell ref="AC727:AC731"/>
    <mergeCell ref="AD727:AD731"/>
    <mergeCell ref="A722:A726"/>
    <mergeCell ref="Z722:Z726"/>
    <mergeCell ref="AA722:AA726"/>
    <mergeCell ref="AB722:AB726"/>
    <mergeCell ref="AC722:AC726"/>
    <mergeCell ref="AD722:AD726"/>
    <mergeCell ref="A747:A751"/>
    <mergeCell ref="Z747:Z751"/>
    <mergeCell ref="AA747:AA751"/>
    <mergeCell ref="AB747:AB751"/>
    <mergeCell ref="AC747:AC751"/>
    <mergeCell ref="AD747:AD751"/>
    <mergeCell ref="A742:A746"/>
    <mergeCell ref="Z742:Z746"/>
    <mergeCell ref="AA742:AA746"/>
    <mergeCell ref="AB742:AB746"/>
    <mergeCell ref="AC742:AC746"/>
    <mergeCell ref="AD742:AD746"/>
    <mergeCell ref="A737:A741"/>
    <mergeCell ref="Z737:Z741"/>
    <mergeCell ref="AA737:AA741"/>
    <mergeCell ref="AB737:AB741"/>
    <mergeCell ref="AC737:AC741"/>
    <mergeCell ref="AD737:AD741"/>
    <mergeCell ref="A762:A766"/>
    <mergeCell ref="Z762:Z766"/>
    <mergeCell ref="AA762:AA766"/>
    <mergeCell ref="AB762:AB766"/>
    <mergeCell ref="AC762:AC766"/>
    <mergeCell ref="AD762:AD766"/>
    <mergeCell ref="A757:A761"/>
    <mergeCell ref="Z757:Z761"/>
    <mergeCell ref="AA757:AA761"/>
    <mergeCell ref="AB757:AB761"/>
    <mergeCell ref="AC757:AC761"/>
    <mergeCell ref="AD757:AD761"/>
    <mergeCell ref="A752:A756"/>
    <mergeCell ref="Z752:Z756"/>
    <mergeCell ref="AA752:AA756"/>
    <mergeCell ref="AB752:AB756"/>
    <mergeCell ref="AC752:AC756"/>
    <mergeCell ref="AD752:AD756"/>
    <mergeCell ref="A777:A781"/>
    <mergeCell ref="Z777:Z781"/>
    <mergeCell ref="AA777:AA781"/>
    <mergeCell ref="AB777:AB781"/>
    <mergeCell ref="AC777:AC781"/>
    <mergeCell ref="AD777:AD781"/>
    <mergeCell ref="A772:A776"/>
    <mergeCell ref="Z772:Z776"/>
    <mergeCell ref="AA772:AA776"/>
    <mergeCell ref="AB772:AB776"/>
    <mergeCell ref="AC772:AC776"/>
    <mergeCell ref="AD772:AD776"/>
    <mergeCell ref="A767:A771"/>
    <mergeCell ref="Z767:Z771"/>
    <mergeCell ref="AA767:AA771"/>
    <mergeCell ref="AB767:AB771"/>
    <mergeCell ref="AC767:AC771"/>
    <mergeCell ref="AD767:AD771"/>
    <mergeCell ref="A792:A796"/>
    <mergeCell ref="Z792:Z796"/>
    <mergeCell ref="AA792:AA796"/>
    <mergeCell ref="AB792:AB796"/>
    <mergeCell ref="AC792:AC796"/>
    <mergeCell ref="AD792:AD796"/>
    <mergeCell ref="A787:A791"/>
    <mergeCell ref="Z787:Z791"/>
    <mergeCell ref="AA787:AA791"/>
    <mergeCell ref="AB787:AB791"/>
    <mergeCell ref="AC787:AC791"/>
    <mergeCell ref="AD787:AD791"/>
    <mergeCell ref="A782:A786"/>
    <mergeCell ref="Z782:Z786"/>
    <mergeCell ref="AA782:AA786"/>
    <mergeCell ref="AB782:AB786"/>
    <mergeCell ref="AC782:AC786"/>
    <mergeCell ref="AD782:AD786"/>
    <mergeCell ref="A807:A811"/>
    <mergeCell ref="Z807:Z811"/>
    <mergeCell ref="AA807:AA811"/>
    <mergeCell ref="AB807:AB811"/>
    <mergeCell ref="AC807:AC811"/>
    <mergeCell ref="AD807:AD811"/>
    <mergeCell ref="A802:A806"/>
    <mergeCell ref="Z802:Z806"/>
    <mergeCell ref="AA802:AA806"/>
    <mergeCell ref="AB802:AB806"/>
    <mergeCell ref="AC802:AC806"/>
    <mergeCell ref="AD802:AD806"/>
    <mergeCell ref="A797:A801"/>
    <mergeCell ref="Z797:Z801"/>
    <mergeCell ref="AA797:AA801"/>
    <mergeCell ref="AB797:AB801"/>
    <mergeCell ref="AC797:AC801"/>
    <mergeCell ref="AD797:AD801"/>
    <mergeCell ref="A822:A826"/>
    <mergeCell ref="Z822:Z826"/>
    <mergeCell ref="AA822:AA826"/>
    <mergeCell ref="AB822:AB826"/>
    <mergeCell ref="AC822:AC826"/>
    <mergeCell ref="AD822:AD826"/>
    <mergeCell ref="A817:A821"/>
    <mergeCell ref="Z817:Z821"/>
    <mergeCell ref="AA817:AA821"/>
    <mergeCell ref="AB817:AB821"/>
    <mergeCell ref="AC817:AC821"/>
    <mergeCell ref="AD817:AD821"/>
    <mergeCell ref="A812:A816"/>
    <mergeCell ref="Z812:Z816"/>
    <mergeCell ref="AA812:AA816"/>
    <mergeCell ref="AB812:AB816"/>
    <mergeCell ref="AC812:AC816"/>
    <mergeCell ref="AD812:AD816"/>
    <mergeCell ref="A837:A841"/>
    <mergeCell ref="Z837:Z841"/>
    <mergeCell ref="AA837:AA841"/>
    <mergeCell ref="AB837:AB841"/>
    <mergeCell ref="AC837:AC841"/>
    <mergeCell ref="AD837:AD841"/>
    <mergeCell ref="A832:A836"/>
    <mergeCell ref="Z832:Z836"/>
    <mergeCell ref="AA832:AA836"/>
    <mergeCell ref="AB832:AB836"/>
    <mergeCell ref="AC832:AC836"/>
    <mergeCell ref="AD832:AD836"/>
    <mergeCell ref="A827:A831"/>
    <mergeCell ref="Z827:Z831"/>
    <mergeCell ref="AA827:AA831"/>
    <mergeCell ref="AB827:AB831"/>
    <mergeCell ref="AC827:AC831"/>
    <mergeCell ref="AD827:AD831"/>
    <mergeCell ref="A852:A856"/>
    <mergeCell ref="Z852:Z856"/>
    <mergeCell ref="AA852:AA856"/>
    <mergeCell ref="AB852:AB856"/>
    <mergeCell ref="AC852:AC856"/>
    <mergeCell ref="AD852:AD856"/>
    <mergeCell ref="A847:A851"/>
    <mergeCell ref="Z847:Z851"/>
    <mergeCell ref="AA847:AA851"/>
    <mergeCell ref="AB847:AB851"/>
    <mergeCell ref="AC847:AC851"/>
    <mergeCell ref="AD847:AD851"/>
    <mergeCell ref="A842:A846"/>
    <mergeCell ref="Z842:Z846"/>
    <mergeCell ref="AA842:AA846"/>
    <mergeCell ref="AB842:AB846"/>
    <mergeCell ref="AC842:AC846"/>
    <mergeCell ref="AD842:AD846"/>
    <mergeCell ref="A867:A871"/>
    <mergeCell ref="Z867:Z871"/>
    <mergeCell ref="AA867:AA871"/>
    <mergeCell ref="AB867:AB871"/>
    <mergeCell ref="AC867:AC871"/>
    <mergeCell ref="AD867:AD871"/>
    <mergeCell ref="A862:A866"/>
    <mergeCell ref="Z862:Z866"/>
    <mergeCell ref="AA862:AA866"/>
    <mergeCell ref="AB862:AB866"/>
    <mergeCell ref="AC862:AC866"/>
    <mergeCell ref="AD862:AD866"/>
    <mergeCell ref="A857:A861"/>
    <mergeCell ref="Z857:Z861"/>
    <mergeCell ref="AA857:AA861"/>
    <mergeCell ref="AB857:AB861"/>
    <mergeCell ref="AC857:AC861"/>
    <mergeCell ref="AD857:AD861"/>
    <mergeCell ref="A882:A886"/>
    <mergeCell ref="Z882:Z886"/>
    <mergeCell ref="AA882:AA886"/>
    <mergeCell ref="AB882:AB886"/>
    <mergeCell ref="AC882:AC886"/>
    <mergeCell ref="AD882:AD886"/>
    <mergeCell ref="A877:A881"/>
    <mergeCell ref="Z877:Z881"/>
    <mergeCell ref="AA877:AA881"/>
    <mergeCell ref="AB877:AB881"/>
    <mergeCell ref="AC877:AC881"/>
    <mergeCell ref="AD877:AD881"/>
    <mergeCell ref="A872:A876"/>
    <mergeCell ref="Z872:Z876"/>
    <mergeCell ref="AA872:AA876"/>
    <mergeCell ref="AB872:AB876"/>
    <mergeCell ref="AC872:AC876"/>
    <mergeCell ref="AD872:AD876"/>
    <mergeCell ref="A897:A901"/>
    <mergeCell ref="Z897:Z901"/>
    <mergeCell ref="AA897:AA901"/>
    <mergeCell ref="AB897:AB901"/>
    <mergeCell ref="AC897:AC901"/>
    <mergeCell ref="AD897:AD901"/>
    <mergeCell ref="A892:A896"/>
    <mergeCell ref="Z892:Z896"/>
    <mergeCell ref="AA892:AA896"/>
    <mergeCell ref="AB892:AB896"/>
    <mergeCell ref="AC892:AC896"/>
    <mergeCell ref="AD892:AD896"/>
    <mergeCell ref="A887:A891"/>
    <mergeCell ref="Z887:Z891"/>
    <mergeCell ref="AA887:AA891"/>
    <mergeCell ref="AB887:AB891"/>
    <mergeCell ref="AC887:AC891"/>
    <mergeCell ref="AD887:AD891"/>
    <mergeCell ref="A912:A916"/>
    <mergeCell ref="Z912:Z916"/>
    <mergeCell ref="AA912:AA916"/>
    <mergeCell ref="AB912:AB916"/>
    <mergeCell ref="AC912:AC916"/>
    <mergeCell ref="AD912:AD916"/>
    <mergeCell ref="A907:A911"/>
    <mergeCell ref="Z907:Z911"/>
    <mergeCell ref="AA907:AA911"/>
    <mergeCell ref="AB907:AB911"/>
    <mergeCell ref="AC907:AC911"/>
    <mergeCell ref="AD907:AD911"/>
    <mergeCell ref="A902:A906"/>
    <mergeCell ref="Z902:Z906"/>
    <mergeCell ref="AA902:AA906"/>
    <mergeCell ref="AB902:AB906"/>
    <mergeCell ref="AC902:AC906"/>
    <mergeCell ref="AD902:AD906"/>
    <mergeCell ref="A927:A931"/>
    <mergeCell ref="Z927:Z931"/>
    <mergeCell ref="AA927:AA931"/>
    <mergeCell ref="AB927:AB931"/>
    <mergeCell ref="AC927:AC931"/>
    <mergeCell ref="AD927:AD931"/>
    <mergeCell ref="A922:A926"/>
    <mergeCell ref="Z922:Z926"/>
    <mergeCell ref="AA922:AA926"/>
    <mergeCell ref="AB922:AB926"/>
    <mergeCell ref="AC922:AC926"/>
    <mergeCell ref="AD922:AD926"/>
    <mergeCell ref="A917:A921"/>
    <mergeCell ref="Z917:Z921"/>
    <mergeCell ref="AA917:AA921"/>
    <mergeCell ref="AB917:AB921"/>
    <mergeCell ref="AC917:AC921"/>
    <mergeCell ref="AD917:AD921"/>
    <mergeCell ref="A942:A946"/>
    <mergeCell ref="Z942:Z946"/>
    <mergeCell ref="AA942:AA946"/>
    <mergeCell ref="AB942:AB946"/>
    <mergeCell ref="AC942:AC946"/>
    <mergeCell ref="AD942:AD946"/>
    <mergeCell ref="A937:A941"/>
    <mergeCell ref="Z937:Z941"/>
    <mergeCell ref="AA937:AA941"/>
    <mergeCell ref="AB937:AB941"/>
    <mergeCell ref="AC937:AC941"/>
    <mergeCell ref="AD937:AD941"/>
    <mergeCell ref="A932:A936"/>
    <mergeCell ref="Z932:Z936"/>
    <mergeCell ref="AA932:AA936"/>
    <mergeCell ref="AB932:AB936"/>
    <mergeCell ref="AC932:AC936"/>
    <mergeCell ref="AD932:AD936"/>
    <mergeCell ref="A957:A961"/>
    <mergeCell ref="Z957:Z961"/>
    <mergeCell ref="AA957:AA961"/>
    <mergeCell ref="AB957:AB961"/>
    <mergeCell ref="AC957:AC961"/>
    <mergeCell ref="AD957:AD961"/>
    <mergeCell ref="A952:A956"/>
    <mergeCell ref="Z952:Z956"/>
    <mergeCell ref="AA952:AA956"/>
    <mergeCell ref="AB952:AB956"/>
    <mergeCell ref="AC952:AC956"/>
    <mergeCell ref="AD952:AD956"/>
    <mergeCell ref="A947:A951"/>
    <mergeCell ref="Z947:Z951"/>
    <mergeCell ref="AA947:AA951"/>
    <mergeCell ref="AB947:AB951"/>
    <mergeCell ref="AC947:AC951"/>
    <mergeCell ref="AD947:AD951"/>
    <mergeCell ref="A972:A976"/>
    <mergeCell ref="Z972:Z976"/>
    <mergeCell ref="AA972:AA976"/>
    <mergeCell ref="AB972:AB976"/>
    <mergeCell ref="AC972:AC976"/>
    <mergeCell ref="AD972:AD976"/>
    <mergeCell ref="A967:A971"/>
    <mergeCell ref="Z967:Z971"/>
    <mergeCell ref="AA967:AA971"/>
    <mergeCell ref="AB967:AB971"/>
    <mergeCell ref="AC967:AC971"/>
    <mergeCell ref="AD967:AD971"/>
    <mergeCell ref="A962:A966"/>
    <mergeCell ref="Z962:Z966"/>
    <mergeCell ref="AA962:AA966"/>
    <mergeCell ref="AB962:AB966"/>
    <mergeCell ref="AC962:AC966"/>
    <mergeCell ref="AD962:AD966"/>
    <mergeCell ref="A42:A46"/>
    <mergeCell ref="A57:A61"/>
    <mergeCell ref="A997:A1001"/>
    <mergeCell ref="Z997:Z1001"/>
    <mergeCell ref="AA997:AA1001"/>
    <mergeCell ref="AB997:AB1001"/>
    <mergeCell ref="AC997:AC1001"/>
    <mergeCell ref="AD997:AD1001"/>
    <mergeCell ref="A992:A996"/>
    <mergeCell ref="Z992:Z996"/>
    <mergeCell ref="AA992:AA996"/>
    <mergeCell ref="AB992:AB996"/>
    <mergeCell ref="AC992:AC996"/>
    <mergeCell ref="AD992:AD996"/>
    <mergeCell ref="A987:A991"/>
    <mergeCell ref="Z987:Z991"/>
    <mergeCell ref="AA987:AA991"/>
    <mergeCell ref="AB987:AB991"/>
    <mergeCell ref="AC987:AC991"/>
    <mergeCell ref="AD987:AD991"/>
    <mergeCell ref="A982:A986"/>
    <mergeCell ref="Z982:Z986"/>
    <mergeCell ref="AA982:AA986"/>
    <mergeCell ref="AB982:AB986"/>
    <mergeCell ref="AC982:AC986"/>
    <mergeCell ref="AD982:AD986"/>
    <mergeCell ref="A977:A981"/>
    <mergeCell ref="Z977:Z981"/>
    <mergeCell ref="AA977:AA981"/>
    <mergeCell ref="AB977:AB981"/>
    <mergeCell ref="AC977:AC981"/>
    <mergeCell ref="AD977:AD981"/>
  </mergeCells>
  <conditionalFormatting sqref="AD12:AD1001">
    <cfRule type="cellIs" dxfId="35" priority="33" stopIfTrue="1" operator="notEqual">
      <formula>100</formula>
    </cfRule>
  </conditionalFormatting>
  <conditionalFormatting sqref="C42:C46 C57:C61 C92:C1001">
    <cfRule type="expression" dxfId="34" priority="32" stopIfTrue="1">
      <formula>IF(AND(NOT(ISBLANK($B42)),$C42=""),1)</formula>
    </cfRule>
  </conditionalFormatting>
  <conditionalFormatting sqref="V3 Y4 D3 E4">
    <cfRule type="expression" dxfId="33" priority="31">
      <formula>IF(ISBLANK(D3),1)</formula>
    </cfRule>
  </conditionalFormatting>
  <conditionalFormatting sqref="Z12:AC1001 K6:U6">
    <cfRule type="cellIs" dxfId="32" priority="30" operator="greaterThan">
      <formula>100</formula>
    </cfRule>
  </conditionalFormatting>
  <conditionalFormatting sqref="E8">
    <cfRule type="cellIs" dxfId="31" priority="29" operator="greaterThan">
      <formula>$E$4</formula>
    </cfRule>
  </conditionalFormatting>
  <conditionalFormatting sqref="H27 K27 N27 Q27 T27 F22:Y24 F32:Y32 E42:E66 F47:Y48 F52:Y52 F62:Y62 E72:E86 F72:Y74 F77:Y77 F82:Y82 E92:E1001 E12:E36 F12:Y13">
    <cfRule type="cellIs" dxfId="30" priority="34" stopIfTrue="1" operator="lessThan">
      <formula>$F12</formula>
    </cfRule>
  </conditionalFormatting>
  <conditionalFormatting sqref="K14:U16 K20:U21 G17:Y19 K28:U31 K25:U26 K33:U36 K42:U46 K49:U51 K53:U61 K63:U66 K75:U76 K78:U81 K83:U86 K88:U1001">
    <cfRule type="cellIs" dxfId="29" priority="28" operator="greaterThan">
      <formula>$F14</formula>
    </cfRule>
  </conditionalFormatting>
  <conditionalFormatting sqref="G6:J6">
    <cfRule type="expression" dxfId="28" priority="26">
      <formula>IF(SUM($G$6:$J$6)&gt;100,1)</formula>
    </cfRule>
  </conditionalFormatting>
  <conditionalFormatting sqref="G14:J16 G20:J21 G28:J31 G27 J27 M27 P27 S27 G25:J26 G33:J36 G42:J46 G49:J51 G53:J61 G63:J66 G75:J76 G78:J81 G83:J86 G88:J1001">
    <cfRule type="expression" dxfId="27" priority="27">
      <formula>IF(AND(SUM($G14:$J14)&gt;0,SUM($G14:$J14)&lt;&gt;$F14),1)</formula>
    </cfRule>
  </conditionalFormatting>
  <conditionalFormatting sqref="F14:F21 I27 L27 O27 R27 U27 F25:F31 F33:F36 F42:F46 F49:F51 F53:F61 F63:F66 F75:F76 F78:F81 F83:F86 F92:F1001">
    <cfRule type="expression" dxfId="26" priority="35" stopIfTrue="1">
      <formula>IF(AND(SUM($V14:$Y14)&lt;&gt;$F14,NOT(ISBLANK($V14:$Y14))),1)</formula>
    </cfRule>
  </conditionalFormatting>
  <conditionalFormatting sqref="V14:Y16 V20:Y21 V25:Y31 V33:Y36 V42:Y46 V49:Y51 V53:Y61 V63:Y66 V75:Y76 V78:Y81 V83:Y86 V88:Y1001">
    <cfRule type="expression" dxfId="25" priority="36">
      <formula>IF(AND(SUM($V14:$Y14)&gt;0,SUM($V14:$Y14)&lt;&gt;$F14),1)</formula>
    </cfRule>
  </conditionalFormatting>
  <conditionalFormatting sqref="C17:C21">
    <cfRule type="expression" dxfId="24" priority="25" stopIfTrue="1">
      <formula>IF(AND(NOT(ISBLANK($B17)),$C17=""),1)</formula>
    </cfRule>
  </conditionalFormatting>
  <conditionalFormatting sqref="C22:C26">
    <cfRule type="expression" dxfId="23" priority="24" stopIfTrue="1">
      <formula>IF(AND(NOT(ISBLANK($B22)),$C22=""),1)</formula>
    </cfRule>
  </conditionalFormatting>
  <conditionalFormatting sqref="C32:C36">
    <cfRule type="expression" dxfId="22" priority="23" stopIfTrue="1">
      <formula>IF(AND(NOT(ISBLANK($B32)),$C32=""),1)</formula>
    </cfRule>
  </conditionalFormatting>
  <conditionalFormatting sqref="C37:C41">
    <cfRule type="expression" dxfId="21" priority="19" stopIfTrue="1">
      <formula>IF(AND(NOT(ISBLANK($B37)),$C37=""),1)</formula>
    </cfRule>
  </conditionalFormatting>
  <conditionalFormatting sqref="E37:E41">
    <cfRule type="cellIs" dxfId="20" priority="20" stopIfTrue="1" operator="lessThan">
      <formula>$F37</formula>
    </cfRule>
  </conditionalFormatting>
  <conditionalFormatting sqref="K37:U41">
    <cfRule type="cellIs" dxfId="19" priority="18" operator="greaterThan">
      <formula>$F37</formula>
    </cfRule>
  </conditionalFormatting>
  <conditionalFormatting sqref="G37:J41">
    <cfRule type="expression" dxfId="18" priority="17">
      <formula>IF(AND(SUM($G37:$J37)&gt;0,SUM($G37:$J37)&lt;&gt;$F37),1)</formula>
    </cfRule>
  </conditionalFormatting>
  <conditionalFormatting sqref="F37:F41">
    <cfRule type="expression" dxfId="17" priority="21" stopIfTrue="1">
      <formula>IF(AND(SUM($V37:$Y37)&lt;&gt;$F37,NOT(ISBLANK($V37:$Y37))),1)</formula>
    </cfRule>
  </conditionalFormatting>
  <conditionalFormatting sqref="V37:Y41">
    <cfRule type="expression" dxfId="16" priority="22">
      <formula>IF(AND(SUM($V37:$Y37)&gt;0,SUM($V37:$Y37)&lt;&gt;$F37),1)</formula>
    </cfRule>
  </conditionalFormatting>
  <conditionalFormatting sqref="C47:C51">
    <cfRule type="expression" dxfId="15" priority="16" stopIfTrue="1">
      <formula>IF(AND(NOT(ISBLANK($B47)),$C47=""),1)</formula>
    </cfRule>
  </conditionalFormatting>
  <conditionalFormatting sqref="C52:C56">
    <cfRule type="expression" dxfId="14" priority="15" stopIfTrue="1">
      <formula>IF(AND(NOT(ISBLANK($B52)),$C52=""),1)</formula>
    </cfRule>
  </conditionalFormatting>
  <conditionalFormatting sqref="C62:C66">
    <cfRule type="expression" dxfId="13" priority="14" stopIfTrue="1">
      <formula>IF(AND(NOT(ISBLANK($B62)),$C62=""),1)</formula>
    </cfRule>
  </conditionalFormatting>
  <conditionalFormatting sqref="C67:C71">
    <cfRule type="expression" dxfId="12" priority="10" stopIfTrue="1">
      <formula>IF(AND(NOT(ISBLANK($B67)),$C67=""),1)</formula>
    </cfRule>
  </conditionalFormatting>
  <conditionalFormatting sqref="E67:E71">
    <cfRule type="cellIs" dxfId="11" priority="11" stopIfTrue="1" operator="lessThan">
      <formula>$F67</formula>
    </cfRule>
  </conditionalFormatting>
  <conditionalFormatting sqref="K67:U67 K69:U71">
    <cfRule type="cellIs" dxfId="10" priority="9" operator="greaterThan">
      <formula>$F67</formula>
    </cfRule>
  </conditionalFormatting>
  <conditionalFormatting sqref="G67:J67 G69:J71 G68:Y68">
    <cfRule type="expression" dxfId="9" priority="8">
      <formula>IF(AND(SUM($G67:$J67)&gt;0,SUM($G67:$J67)&lt;&gt;$F67),1)</formula>
    </cfRule>
  </conditionalFormatting>
  <conditionalFormatting sqref="F67:F71">
    <cfRule type="expression" dxfId="8" priority="12" stopIfTrue="1">
      <formula>IF(AND(SUM($V67:$Y67)&lt;&gt;$F67,NOT(ISBLANK($V67:$Y67))),1)</formula>
    </cfRule>
  </conditionalFormatting>
  <conditionalFormatting sqref="V67:Y67 V69:Y71">
    <cfRule type="expression" dxfId="7" priority="13">
      <formula>IF(AND(SUM($V67:$Y67)&gt;0,SUM($V67:$Y67)&lt;&gt;$F67),1)</formula>
    </cfRule>
  </conditionalFormatting>
  <conditionalFormatting sqref="C72:C76">
    <cfRule type="expression" dxfId="6" priority="7" stopIfTrue="1">
      <formula>IF(AND(NOT(ISBLANK($B72)),$C72=""),1)</formula>
    </cfRule>
  </conditionalFormatting>
  <conditionalFormatting sqref="C77:C81">
    <cfRule type="expression" dxfId="5" priority="6" stopIfTrue="1">
      <formula>IF(AND(NOT(ISBLANK($B77)),$C77=""),1)</formula>
    </cfRule>
  </conditionalFormatting>
  <conditionalFormatting sqref="C82:C86">
    <cfRule type="expression" dxfId="4" priority="5" stopIfTrue="1">
      <formula>IF(AND(NOT(ISBLANK($B82)),$C82=""),1)</formula>
    </cfRule>
  </conditionalFormatting>
  <conditionalFormatting sqref="C87:C91">
    <cfRule type="expression" dxfId="3" priority="2" stopIfTrue="1">
      <formula>IF(AND(NOT(ISBLANK($B87)),$C87=""),1)</formula>
    </cfRule>
  </conditionalFormatting>
  <conditionalFormatting sqref="E87:E91">
    <cfRule type="cellIs" dxfId="2" priority="3" stopIfTrue="1" operator="lessThan">
      <formula>$F87</formula>
    </cfRule>
  </conditionalFormatting>
  <conditionalFormatting sqref="F87:F91 G87:Y87">
    <cfRule type="expression" dxfId="1" priority="4" stopIfTrue="1">
      <formula>IF(AND(SUM($V87:$Y87)&lt;&gt;$F87,NOT(ISBLANK($V87:$Y87))),1)</formula>
    </cfRule>
  </conditionalFormatting>
  <conditionalFormatting sqref="C12:C16">
    <cfRule type="expression" dxfId="0" priority="1" stopIfTrue="1">
      <formula>IF(AND(NOT(ISBLANK($B12)),$C12=""),1)</formula>
    </cfRule>
  </conditionalFormatting>
  <dataValidations xWindow="442" yWindow="653" count="4">
    <dataValidation type="whole" operator="greaterThanOrEqual" allowBlank="1" showInputMessage="1" showErrorMessage="1" prompt="Введите целое число" sqref="E12:Y1001">
      <formula1>0</formula1>
    </dataValidation>
    <dataValidation type="whole" operator="greaterThanOrEqual" allowBlank="1" showInputMessage="1" showErrorMessage="1" sqref="E4">
      <formula1>0</formula1>
    </dataValidation>
    <dataValidation type="list" allowBlank="1" showInputMessage="1" showErrorMessage="1" sqref="D3">
      <formula1>$AI$1:$AI$45</formula1>
    </dataValidation>
    <dataValidation type="list" allowBlank="1" showInputMessage="1" showErrorMessage="1" prompt="Выберите тип класса из списка" sqref="C12:C1001">
      <formula1>$AG$11:$AG$17</formula1>
    </dataValidation>
  </dataValidations>
  <pageMargins left="0.75" right="0.75" top="1" bottom="1" header="0.5" footer="0.5"/>
  <pageSetup paperSize="9" orientation="portrait" horizontalDpi="300" verticalDpi="200" r:id="rId1"/>
  <headerFooter alignWithMargins="0"/>
  <ignoredErrors>
    <ignoredError sqref="G4" unlockedFormula="1"/>
    <ignoredError sqref="G6:U6 Z8:AC8" evalError="1"/>
    <ignoredError sqref="K8:S8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Все ОУ</vt:lpstr>
      <vt:lpstr>Учащиеся 7-го вида</vt:lpstr>
    </vt:vector>
  </TitlesOfParts>
  <Company>kkidppo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adm_proom</dc:creator>
  <cp:lastModifiedBy>User</cp:lastModifiedBy>
  <cp:lastPrinted>2009-09-14T10:41:48Z</cp:lastPrinted>
  <dcterms:created xsi:type="dcterms:W3CDTF">2009-09-14T10:39:53Z</dcterms:created>
  <dcterms:modified xsi:type="dcterms:W3CDTF">2015-05-17T13:08:40Z</dcterms:modified>
</cp:coreProperties>
</file>